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прил.11" sheetId="1" state="visible" r:id="rId1"/>
  </sheets>
  <definedNames>
    <definedName name="Print_Titles" localSheetId="0">прил.11!$8:$9</definedName>
    <definedName name="_xlnm.Print_Area" localSheetId="0">прил.11!$A$1:$H$382</definedName>
  </definedNames>
  <calcPr/>
</workbook>
</file>

<file path=xl/sharedStrings.xml><?xml version="1.0" encoding="utf-8"?>
<sst xmlns="http://schemas.openxmlformats.org/spreadsheetml/2006/main" count="378" uniqueCount="378">
  <si>
    <t xml:space="preserve">Приложение 8</t>
  </si>
  <si>
    <t xml:space="preserve">к решению Совета депутатов Терского муниципального округа Мурманской области от 26.11.2025 № 5/78</t>
  </si>
  <si>
    <t xml:space="preserve">"Приложение 10</t>
  </si>
  <si>
    <t xml:space="preserve">к решению Совета депутатов Терского района</t>
  </si>
  <si>
    <t xml:space="preserve">"О бюджете муниципального образования Терский район на 2025 год и на плановый период 2026 и 2027 годов"</t>
  </si>
  <si>
    <t xml:space="preserve">Перечень и объём муниципальных программ, непрограммной деятельности, финансируемых из бюджета муниципального образования Терский район в 2025 году </t>
  </si>
  <si>
    <t>№п/п</t>
  </si>
  <si>
    <t>код</t>
  </si>
  <si>
    <t xml:space="preserve">Наименование муниципальной программ, подпрограммы, основного мероприятия, направления</t>
  </si>
  <si>
    <t xml:space="preserve">Сумма, рублей</t>
  </si>
  <si>
    <t>Программа</t>
  </si>
  <si>
    <t>подпрограммы</t>
  </si>
  <si>
    <t xml:space="preserve">основное мероприятие</t>
  </si>
  <si>
    <t>направление</t>
  </si>
  <si>
    <t>ГРБС</t>
  </si>
  <si>
    <t xml:space="preserve">Развитие конкурентно-способной экономики</t>
  </si>
  <si>
    <t>1</t>
  </si>
  <si>
    <t xml:space="preserve">Развитие малого и среднего предпринимательства, стимулирование инноваций в муниципальном образовании Терский район </t>
  </si>
  <si>
    <t>001</t>
  </si>
  <si>
    <t xml:space="preserve">Администрация Терского муниципального округа</t>
  </si>
  <si>
    <t>01</t>
  </si>
  <si>
    <t xml:space="preserve">Стимулирование развития малого и среднего предпринимательства</t>
  </si>
  <si>
    <t>29990</t>
  </si>
  <si>
    <t xml:space="preserve">Прочие направления муниципальной программы</t>
  </si>
  <si>
    <t>02</t>
  </si>
  <si>
    <t xml:space="preserve">Поощрение развития малого и среднего предпринимательства</t>
  </si>
  <si>
    <t>70550</t>
  </si>
  <si>
    <t xml:space="preserve">Субсидии из областного бюджета бюджетам муниципальных образований на реализацию мероприятий муниципальных программ развития малого и среднего предпринимательства</t>
  </si>
  <si>
    <t>S0550</t>
  </si>
  <si>
    <t xml:space="preserve">Софинансирование субсидии из областного бюджета бюджетам муниципальных образований на реализацию мероприятий муниципальных программ развития малого и среднего предпринимательства</t>
  </si>
  <si>
    <t>03</t>
  </si>
  <si>
    <t xml:space="preserve">Осуществление администрацией Терского района отдельных полномочий по сбору сведений для формирования и ведения торгового реестра</t>
  </si>
  <si>
    <t>75510</t>
  </si>
  <si>
    <t xml:space="preserve">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</si>
  <si>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2</t>
  </si>
  <si>
    <t xml:space="preserve">Развитие сельского хозяйства Терского района Мурманской области </t>
  </si>
  <si>
    <t xml:space="preserve">МУ Администрация Терского района</t>
  </si>
  <si>
    <t xml:space="preserve">Повышение эффективности сельскохозяйственного производства</t>
  </si>
  <si>
    <t>3</t>
  </si>
  <si>
    <t xml:space="preserve">Развитие туризма в Терском районе </t>
  </si>
  <si>
    <t xml:space="preserve">Совершенствование информационного и методического обеспечения туристской отрасли</t>
  </si>
  <si>
    <t xml:space="preserve">Содействие формированию и продвижению муниципального туристского продукта </t>
  </si>
  <si>
    <t xml:space="preserve">Развитие физической культуры и спорта в Терском районе  </t>
  </si>
  <si>
    <t xml:space="preserve">Организация и проведение районных и областных соревнований, участие команд в спортивных соревнованиях различного уровня</t>
  </si>
  <si>
    <t xml:space="preserve"> Развитие инфраструктуры для занятия спортом</t>
  </si>
  <si>
    <t>70950</t>
  </si>
  <si>
    <t xml:space="preserve">Субсидии на реализацию инициативных проектов в муниципальных образованиях Мурманской области</t>
  </si>
  <si>
    <t>S0950</t>
  </si>
  <si>
    <t xml:space="preserve">Софинансирование субсидии на реализацию инициативных проектов в муниципальных образованиях Мурманской области</t>
  </si>
  <si>
    <t xml:space="preserve">Обеспечение муниципальных функций для развития сферы физической культуры и спорта в Терском районе</t>
  </si>
  <si>
    <t>00050</t>
  </si>
  <si>
    <t xml:space="preserve">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</si>
  <si>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13060</t>
  </si>
  <si>
    <t xml:space="preserve">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</si>
  <si>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28990</t>
  </si>
  <si>
    <t xml:space="preserve">Мероприятия, связанные с повышением эффективности расходов местного бюджета</t>
  </si>
  <si>
    <t>71100</t>
  </si>
  <si>
    <t xml:space="preserve">Субсидия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</si>
  <si>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S1100</t>
  </si>
  <si>
    <t xml:space="preserve">Софинансирование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</si>
  <si>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 xml:space="preserve">Развитие образования </t>
  </si>
  <si>
    <t xml:space="preserve">Развитие образования в Терском районе </t>
  </si>
  <si>
    <t>Ю0</t>
  </si>
  <si>
    <t xml:space="preserve">Национальный проект "Молодежь и дети"</t>
  </si>
  <si>
    <t>Ю6</t>
  </si>
  <si>
    <t xml:space="preserve">Федеральный проект "Педагоги и наставники"</t>
  </si>
  <si>
    <t xml:space="preserve">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</si>
  <si>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</si>
  <si>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</si>
  <si>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А0500</t>
  </si>
  <si>
    <t>А3030</t>
  </si>
  <si>
    <t>E2</t>
  </si>
  <si>
    <t xml:space="preserve">Региональный проект "Успех каждого ребенка"</t>
  </si>
  <si>
    <t xml:space="preserve">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</si>
  <si>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 xml:space="preserve">Модернизация образования Терского района</t>
  </si>
  <si>
    <t>73170</t>
  </si>
  <si>
    <t xml:space="preserve">Субсидии на реализацию мероприятий по замене окон в муниципальных организациях</t>
  </si>
  <si>
    <t>S3170</t>
  </si>
  <si>
    <t xml:space="preserve">Софинансирование субсидии на реализацию мероприятий по замене окон в муниципальных организациях</t>
  </si>
  <si>
    <t>71330</t>
  </si>
  <si>
    <t xml:space="preserve">Субсидии бюджетам муниципальных образований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</si>
  <si>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S1330</t>
  </si>
  <si>
    <t xml:space="preserve">Софинансирование субсидии бюджетам муниципальных образований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</si>
  <si>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 xml:space="preserve"> Качественное и доступное дошкольное образование</t>
  </si>
  <si>
    <t xml:space="preserve">Качественное и доступное общее и дополнительное образование</t>
  </si>
  <si>
    <t xml:space="preserve">Софинансирование cубсидии на  оплату труда и начисления на выплаты по оплате труда работникам муниципальных учреждений</t>
  </si>
  <si>
    <t>77080</t>
  </si>
  <si>
    <t xml:space="preserve">Иные межбюджетные трансферты на обеспечение выплат педагогическим работникам муниципальных общеобразовательных организаций Мурманской области, реализующих образовательные программы начального общего образования, в том числе адаптированные основные общеобразовательные программы, за руководство школьными спортивными клубами</t>
  </si>
  <si>
    <t>77530</t>
  </si>
  <si>
    <t xml:space="preserve">Иные межбюджетные трансферты из областного бюджета местным бюджетам на реализацию проектов в сфере школьного образовательного туризма для обучающихся 8 - 11 классов общеобразовательных организаций Мурманской области</t>
  </si>
  <si>
    <t>S7530</t>
  </si>
  <si>
    <t xml:space="preserve">Софинансирование иного межбюджетного трансферта на реализацию проектов в сфере школьного образовательного туризма для обучающихся 8 - 11 классов общеобразовательных организаций Мурманской области</t>
  </si>
  <si>
    <t>7757U</t>
  </si>
  <si>
    <t xml:space="preserve">Иные межбюджетные трансферты из областного бюджета местным бюджетам на обеспечение ежемесячных губернаторских поощрительных выплат руководителям органов местного самоуправления муниципальных образований Мурманской области, осуществляющих управление в сфере образования, на территории которых проведены мероприятия по реорганизации образовательных организаций в форме присоединения (слияния), и руководителям, возглавившим муниципальную образовательную организацию, созданную путем реорганизации в форме присоединения (слияния) (за счет средств резервного фонда Правительства Мурманской области)</t>
  </si>
  <si>
    <t>04</t>
  </si>
  <si>
    <t xml:space="preserve">Материально-техническое обеспечение образовательных учреждений</t>
  </si>
  <si>
    <t>70790</t>
  </si>
  <si>
    <t xml:space="preserve">Субсидии на обеспечение комплексной безопасности муниципальных образовательных организаций</t>
  </si>
  <si>
    <t>05</t>
  </si>
  <si>
    <t xml:space="preserve">Финансовое обеспечение образовательной деятельности</t>
  </si>
  <si>
    <t>20080</t>
  </si>
  <si>
    <t xml:space="preserve">Меры социальной поддержки педагогическим работникам</t>
  </si>
  <si>
    <t>71040</t>
  </si>
  <si>
    <t xml:space="preserve">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</si>
  <si>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S1040</t>
  </si>
  <si>
    <t xml:space="preserve">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 за счет средств местного бюджета</t>
  </si>
  <si>
    <t>71250</t>
  </si>
  <si>
    <t xml:space="preserve">Субсидия на организацию бесплатного горячего питания обучающихся, получающих начальное общее образование в муниципальных образовательных организациях (за счет средств областного бюджета)</t>
  </si>
  <si>
    <t>S1250</t>
  </si>
  <si>
    <t xml:space="preserve">Софинансирование субсидии на организацию бесплатного горячего питания обучающихся, получающих начальное общее образование в муниципальных образовательных организациях (за счет средств местного бюджета)</t>
  </si>
  <si>
    <t>75310</t>
  </si>
  <si>
    <t xml:space="preserve">Реализация Закона Мурманской области "О единой субвенции местным бюджетам на финансовое обеспечение образовательной деятельности"</t>
  </si>
  <si>
    <t>75320</t>
  </si>
  <si>
    <t xml:space="preserve">Обеспечение бесплатным питанием отдельных категорий обучающихся</t>
  </si>
  <si>
    <t>75360</t>
  </si>
  <si>
    <t xml:space="preserve">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</si>
  <si>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75370</t>
  </si>
  <si>
    <t xml:space="preserve">Компенсация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</si>
  <si>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L3040</t>
  </si>
  <si>
    <t xml:space="preserve">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</si>
  <si>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А3040</t>
  </si>
  <si>
    <t xml:space="preserve">Субсидии бюджетам муниципальных образований на организацию бесплатного горячего питания обучающихся, получающих начальное общее образование в муниципальных организациях (доплата до регионального размера расходов)</t>
  </si>
  <si>
    <t>S3040</t>
  </si>
  <si>
    <t xml:space="preserve">Софинансирование субсидии на организацию бесплатного горячего питания обучающихся, получающих начальное общее образование в муниципальных организациях (доплата до регионального размера расходов)</t>
  </si>
  <si>
    <t>06</t>
  </si>
  <si>
    <t xml:space="preserve">Обеспечение персонифицированного финансирования дополнительного образования детей</t>
  </si>
  <si>
    <t>29996</t>
  </si>
  <si>
    <t xml:space="preserve">Реализация дополнительных общеразвивающих программ для детей , в соответствии с социальным сертификатом на получение муниципальной услуги в социальной сфере</t>
  </si>
  <si>
    <t>07</t>
  </si>
  <si>
    <t xml:space="preserve">Гражданско-патриотическое воспитание</t>
  </si>
  <si>
    <t xml:space="preserve">Субсидии местным бюджетам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</si>
  <si>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 xml:space="preserve">Софинансирование субсидии местным бюджетам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</si>
  <si>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 xml:space="preserve">Организация отдыха, оздоровления и занятости детей и молодежи Терского района  </t>
  </si>
  <si>
    <t xml:space="preserve"> Организация отдыха и оздоровления детей</t>
  </si>
  <si>
    <t>71070</t>
  </si>
  <si>
    <t xml:space="preserve">Организация отдыха детей  Мурманской области в муниципальных образовательных организациях</t>
  </si>
  <si>
    <t>S1070</t>
  </si>
  <si>
    <t xml:space="preserve">Организация отдыха детей  Мурманской области в муниципальных образовательных организациях за счет средств местного бюджета</t>
  </si>
  <si>
    <t xml:space="preserve">Организация и проведение мероприятий по временному трудоустройству несовершеннолетних граждан</t>
  </si>
  <si>
    <t>7736U</t>
  </si>
  <si>
    <t xml:space="preserve">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</si>
  <si>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 xml:space="preserve">Обеспечение безопасности проживания и охрана окружающей среды </t>
  </si>
  <si>
    <t xml:space="preserve">Оптимизация управления отходами производства и потребления в Терском районе </t>
  </si>
  <si>
    <t xml:space="preserve">Создание и обеспечение функционирования системы обращения с отходами на территории Терского района</t>
  </si>
  <si>
    <t>70810</t>
  </si>
  <si>
    <t xml:space="preserve">Субсидия на реализацию мероприятий, направленных на ликвидацию накопленного экологического ущерба</t>
  </si>
  <si>
    <t>S0810</t>
  </si>
  <si>
    <t xml:space="preserve">Софинансирование субсидии на реализацию мероприятий, направленных на ликвидацию накопленного экологического ущерба</t>
  </si>
  <si>
    <t xml:space="preserve">Профилактика правонарушений  </t>
  </si>
  <si>
    <t xml:space="preserve">Проведение мероприятий, направленных на профилактику правонарушений</t>
  </si>
  <si>
    <t xml:space="preserve">Работа по профилактике</t>
  </si>
  <si>
    <t xml:space="preserve">Осуществление переданных государственных полномочий по осуществлению деятельности КДН и ЗП</t>
  </si>
  <si>
    <t>75560</t>
  </si>
  <si>
    <t xml:space="preserve">Реализация Закона Мурманской области "О комиссиях по делам несовершеннолетних и защите их прав в Мурманской области"</t>
  </si>
  <si>
    <t xml:space="preserve">Развитие культуры  </t>
  </si>
  <si>
    <t xml:space="preserve">Модернизация учреждений культуры, искусства, образования в сфере культуры и искусства и создание условий для расширения доступности услуг культуры</t>
  </si>
  <si>
    <t xml:space="preserve">Укрепление материально-технической базы учреждений культуры (библиотека)</t>
  </si>
  <si>
    <t>71060</t>
  </si>
  <si>
    <t xml:space="preserve">Субсидии бюджетам муниципальных районов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 (в части муниципальных библиотек)</t>
  </si>
  <si>
    <t>S1060</t>
  </si>
  <si>
    <t xml:space="preserve">Софинансирование субсидии бюджетам муниципальных районов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t>
  </si>
  <si>
    <t xml:space="preserve">Укрепление материально-технической базы Детской школы искусств</t>
  </si>
  <si>
    <t xml:space="preserve">Укрепление материально-технической базы учреждений культуры (музей)</t>
  </si>
  <si>
    <t xml:space="preserve">Сохранение и развитие культуры муниципального образования Терский район </t>
  </si>
  <si>
    <t xml:space="preserve">Организация библиотечного обслуживания населения, комплектование и обеспечение сохранности библиотечных фондов </t>
  </si>
  <si>
    <t xml:space="preserve">Предоставление дополнительного образования детям в сфере культуры и искусства</t>
  </si>
  <si>
    <t xml:space="preserve">Сохранение, популяризация и изучение историко-культурного наследия</t>
  </si>
  <si>
    <t xml:space="preserve">Увековечивание памяти погибших при защите Отечества</t>
  </si>
  <si>
    <t xml:space="preserve">Поддержка семьи и гражданской активности населения в Терском районе  </t>
  </si>
  <si>
    <t xml:space="preserve">Повышение качества жизни малообеспеченных граждан Терского района</t>
  </si>
  <si>
    <t xml:space="preserve">Реализация прав и интересов детей-сирот и детей, оставшихся без попечения родителей, лиц из числа детей-сирот и детей, оставшихся без попечения родителей</t>
  </si>
  <si>
    <t>75200</t>
  </si>
  <si>
    <t xml:space="preserve">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</si>
  <si>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75330</t>
  </si>
  <si>
    <t xml:space="preserve">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t>
  </si>
  <si>
    <t>75340</t>
  </si>
  <si>
    <t xml:space="preserve">Содержание ребенка в семье опекуна (попечителя) и приемной семье, а также вознаграждение, причитающееся приемному родителю</t>
  </si>
  <si>
    <t>75350</t>
  </si>
  <si>
    <t xml:space="preserve">Реализация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</si>
  <si>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75570</t>
  </si>
  <si>
    <t xml:space="preserve">Субвенция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</si>
  <si>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Обеспечение социальных гарантий отдельным категориям граждан</t>
  </si>
  <si>
    <t>75100</t>
  </si>
  <si>
    <t xml:space="preserve">Субвенция местным бюджетам на осуществление органами местного самоуправления государственными полномочиями по организации предоставления и предоставлению ежемесячной жилищно-коммунальной выплаты специалистам муниципальных учреждений (организаций), указанным в подпунктах 1 - 4, 6, 8 пункта 2 статьи 3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имеющим право на предоставление ежемесячной жилищно-коммунальной выплаты в соответствии с указанным Законом</t>
  </si>
  <si>
    <t>75230</t>
  </si>
  <si>
    <t xml:space="preserve">Субвенция на возмещение расходов по гарантированному перечню услуг по погребению</t>
  </si>
  <si>
    <t>75640</t>
  </si>
  <si>
    <t xml:space="preserve">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t>
  </si>
  <si>
    <t xml:space="preserve">Дети и молодёжь Терского района </t>
  </si>
  <si>
    <t xml:space="preserve"> Организация и проведение мероприятий для детей и молодежи, в том числе для детей - инвалидов</t>
  </si>
  <si>
    <t xml:space="preserve">Организация и проведение мероприятий патриотической и гражданской направленности</t>
  </si>
  <si>
    <t xml:space="preserve">Организация и проведение мероприятий на поморскую тематику</t>
  </si>
  <si>
    <t xml:space="preserve">Культурно-досуговые мероприятия для детей и молодежи</t>
  </si>
  <si>
    <t xml:space="preserve">Поощрение талантливых и одаренных детей</t>
  </si>
  <si>
    <t xml:space="preserve">Поддержка социально-ориентированных некоммерческих организаций в Терском районе</t>
  </si>
  <si>
    <t xml:space="preserve">Предоставление информационно-методической и иной поддержки СО НКО и общественных объединений</t>
  </si>
  <si>
    <t xml:space="preserve">Предоставление финансовой поддержки СО НКО и общественных объединений</t>
  </si>
  <si>
    <t xml:space="preserve">Развитие муниципального управления и гражданского общества  </t>
  </si>
  <si>
    <t xml:space="preserve">Регулирование  земельных  отношений  на  территории  муниципального образования Терский район </t>
  </si>
  <si>
    <t xml:space="preserve">Планировка территорий, формирование (образование) земельных участков, обеспечение их объектами коммунальной и дорожной инфраструктуры, в том числе для предоставления их на безвозмездной основе многодетным семьям</t>
  </si>
  <si>
    <t xml:space="preserve">Проведение кадастровых работ по постановке границ населенных пунктов МО СП Варзуга на государственный кадастровый учет</t>
  </si>
  <si>
    <t xml:space="preserve">Разработка документов градостроительной деятельности</t>
  </si>
  <si>
    <t xml:space="preserve">Формирование земельных участков под памятниками ВОВ</t>
  </si>
  <si>
    <t xml:space="preserve">Создание условий для  эффективного  использования   муниципального  имущества муниципального образования Терский район </t>
  </si>
  <si>
    <t xml:space="preserve">Проведение оценки рыночной стоимости объектов муниципального имущества</t>
  </si>
  <si>
    <t xml:space="preserve">Изготовление технической документации на объекты муниципальной недвижимости</t>
  </si>
  <si>
    <t xml:space="preserve">Проведение аудита муниципальных унитарных предприятий</t>
  </si>
  <si>
    <t xml:space="preserve">Содержание муниципального специализированного жилого фонда</t>
  </si>
  <si>
    <t xml:space="preserve">Субсидии бюджетам муниципальных районов на софинансирование расходных обязательств муниципальных образований на оплату взносов на капитальный ремонт за муниципальный жилой фонд</t>
  </si>
  <si>
    <t>S0850</t>
  </si>
  <si>
    <t xml:space="preserve">Софинансирование субсидии бюджетам муниципальных районов на софинансирование расходных обязательств муниципальных образований на оплату взносов на капитальный ремонт за муниципальный жилой фонд</t>
  </si>
  <si>
    <t xml:space="preserve">Организация ритуальных услуг и содержание мест захоронения</t>
  </si>
  <si>
    <t xml:space="preserve">Ремонт муниципальной собственности</t>
  </si>
  <si>
    <t xml:space="preserve">Энергосбережение и повышение энергоэффективности в муниципальном образовании Терский район Мурманской области</t>
  </si>
  <si>
    <t xml:space="preserve">Стимулирование энергосбережения и повышение энергоэффективности в муниципальном образовании</t>
  </si>
  <si>
    <t>70720</t>
  </si>
  <si>
    <t xml:space="preserve">Обеспечение нефтепродуктами и топливом удаленных населенных пунктов с ограниченным сроком завоза грузов</t>
  </si>
  <si>
    <t>S0720</t>
  </si>
  <si>
    <t xml:space="preserve">Обеспечение нефтепродуктами и топливом удаленных населенных пунктов с ограниченным сроком завоза грузов за счет средств местного бюджета</t>
  </si>
  <si>
    <t xml:space="preserve">Развитие топливно-энергетического комплекса </t>
  </si>
  <si>
    <t>70760</t>
  </si>
  <si>
    <t xml:space="preserve">Субсидии бюджетам муниципальных образований на подготовку к отопительному периоду</t>
  </si>
  <si>
    <t>S0760</t>
  </si>
  <si>
    <t xml:space="preserve">Софинансирование субсидии бюджетам муниципальных образований на подготовку к отопительному периоду</t>
  </si>
  <si>
    <t xml:space="preserve">Создание условий для повышения энергоэффективности объектов муниципальной собственности Терского района</t>
  </si>
  <si>
    <t xml:space="preserve">Формирование квалифицированного кадрового состава муниципальной службы на территории муниципального образования Терский район </t>
  </si>
  <si>
    <t xml:space="preserve">Организация профессиональной переподготовки муниципальных служащих, их участие в обучающих семинарах и обучение на курсах повышения квалификации</t>
  </si>
  <si>
    <t xml:space="preserve">Развитие информационного общества, создание системы «Электронный муниципалитет»  в муниципальном образовании Терский район </t>
  </si>
  <si>
    <t xml:space="preserve">Сопровождение и модернизация аппаратного и программного обеспечения информационно-вычислительной сети </t>
  </si>
  <si>
    <t>20070</t>
  </si>
  <si>
    <t xml:space="preserve">Создание, развитие и сопровождение информационных систем</t>
  </si>
  <si>
    <t>70570</t>
  </si>
  <si>
    <t xml:space="preserve">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</si>
  <si>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S0570</t>
  </si>
  <si>
    <t xml:space="preserve">Софинансирование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</si>
  <si>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 xml:space="preserve">Обеспечение комплексной защиты информации в информационно-вычислительной сети </t>
  </si>
  <si>
    <t xml:space="preserve">Информирование населения о деятельности органов местного самоуправления муниципального образования Терский район </t>
  </si>
  <si>
    <t xml:space="preserve">Предоставление печатной площади в газете "Терский берег" на опубликование нормативных правовых актов органов местного самоуправления муниципального образования Терский район</t>
  </si>
  <si>
    <t xml:space="preserve">Субсидия на софинансирование расходов, направляемых на оплату труда и начисления на выплаты по оплате труда работникам муниципальных учреждений </t>
  </si>
  <si>
    <t xml:space="preserve">Софинансирование расходов, направляемых на оплату труда и начисления на выплаты по оплате труда работникам муниципальных учреждений </t>
  </si>
  <si>
    <t xml:space="preserve">Обслуживание деятельности органов местного самоуправления и муниципальных учреждений Терского района </t>
  </si>
  <si>
    <t xml:space="preserve"> Обеспечение ведения бюджетного, налогового и статистического учета органов местного самоуправления и муниципальных учреждений Терского района</t>
  </si>
  <si>
    <t xml:space="preserve">Обеспечение исполнения функций в рамках полномочий органов местного самоуправления Терского района</t>
  </si>
  <si>
    <t>04010</t>
  </si>
  <si>
    <t xml:space="preserve">Расходы на выплаты по оплате труда главы местной администрации</t>
  </si>
  <si>
    <t>06010</t>
  </si>
  <si>
    <t xml:space="preserve">Расходы на выплаты по оплате труда работников органов местного самоуправления</t>
  </si>
  <si>
    <t>06030</t>
  </si>
  <si>
    <t xml:space="preserve">Расходы на обеспечение функций органов местного самоуправления</t>
  </si>
  <si>
    <t>07300</t>
  </si>
  <si>
    <t xml:space="preserve">Расходы на компенсационные выплаты, производимые в связи со смертью члена семьи лица, замещающего муниципальную должность, муниципального служащего, а также выплаты, предусмотренные в связи со смертью лица, замещавшего муниципальную должность, муниципального служащего</t>
  </si>
  <si>
    <t>07400</t>
  </si>
  <si>
    <t xml:space="preserve">Расходы на компенсационные выплаты, производимые уволенным муниципальным служащим, замещавшим должности муниципальной службы, учрежденные для непосредственного обеспечения исполнения полномочий лица, замещающего муниципальную должность, в связи с истечением срока полномочий указанного лица</t>
  </si>
  <si>
    <t>08210</t>
  </si>
  <si>
    <t xml:space="preserve">Расходы на единовременное поощрение за многолетнюю безупречную муниципальную службу, выплачиваемое муниципальным служащим</t>
  </si>
  <si>
    <t>08300</t>
  </si>
  <si>
    <t xml:space="preserve">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(трудового договора), освобождении от замещаемой должности и увольнении</t>
  </si>
  <si>
    <t>08400</t>
  </si>
  <si>
    <t xml:space="preserve">Расходы на компенсационные выплаты и выплаты, осуществляемые при предоставлении социальных гарантий муниципальным служащим, а также работникам, не отнесенным к должностям муниципальной службы,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t>
  </si>
  <si>
    <t>13020</t>
  </si>
  <si>
    <t xml:space="preserve">Доплаты к пенсиям государственных служащих субъектов Российской Федерации и муниципальных служащих</t>
  </si>
  <si>
    <t>55490</t>
  </si>
  <si>
    <t xml:space="preserve">Достижение показателей деятельности органов исполнительной власти субъектов Российской Федерации</t>
  </si>
  <si>
    <t>7750U</t>
  </si>
  <si>
    <t xml:space="preserve">Иные межбюджетные трансферты из областного бюджета местным бюджетам в целях поощрения органов местного самоуправления городских и муниципальных округов, муниципальных районов Мурманской области за содействие в выполнении задач, возложенных на Вооруженные Силы Российской Федерации (за счет средств резервного фонда Правительства Мурманской области)</t>
  </si>
  <si>
    <t xml:space="preserve">Осуществление ОМСУ муниципального образования Терский район отдельных государственных полномочий</t>
  </si>
  <si>
    <t>51200</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</si>
  <si>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</si>
  <si>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59300</t>
  </si>
  <si>
    <t xml:space="preserve">Осуществление переданных полномочий Российской Федерации на государственную регистрацию актов гражданского состояния</t>
  </si>
  <si>
    <t>75210</t>
  </si>
  <si>
    <t xml:space="preserve">Организация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</si>
  <si>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75520</t>
  </si>
  <si>
    <t xml:space="preserve">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</si>
  <si>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75530</t>
  </si>
  <si>
    <t xml:space="preserve">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</si>
  <si>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75540</t>
  </si>
  <si>
    <t xml:space="preserve">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</si>
  <si>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75620</t>
  </si>
  <si>
    <t xml:space="preserve">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t>
  </si>
  <si>
    <t xml:space="preserve">Обеспечение технического обслуживания имущества муниципальных учреждений</t>
  </si>
  <si>
    <t>00051</t>
  </si>
  <si>
    <t xml:space="preserve">Расходы на обеспечение деятельности (оказание услуг) подведомственных учреждений (ОМСУ)</t>
  </si>
  <si>
    <t>7</t>
  </si>
  <si>
    <t xml:space="preserve">Создание условий для оказания медицинской помощи населению на территории Терского  района  </t>
  </si>
  <si>
    <t xml:space="preserve">Привлечение необходимых специалистов в медицинские учреждения Терского района</t>
  </si>
  <si>
    <t xml:space="preserve">Осуществление дополнительных мер социальной поддержки для привлеченных специалистов</t>
  </si>
  <si>
    <t xml:space="preserve">Организационные мероприятия, связанные с привлечением специалистов</t>
  </si>
  <si>
    <t xml:space="preserve">Оказание финансовой помощи ООО «ЦРА №13» в целях погашения неисполненных денежных обязательств.</t>
  </si>
  <si>
    <t xml:space="preserve">Обеспечение возможности проезда отдельным категориям граждан</t>
  </si>
  <si>
    <t xml:space="preserve">Возмещение транспортных расходов по проезду в государственные областные медицинские организации Мурманской области</t>
  </si>
  <si>
    <t>8</t>
  </si>
  <si>
    <t xml:space="preserve">Совершенствование единой дежурно-диспетчерской службы
ЕДДС Терского района 
</t>
  </si>
  <si>
    <t xml:space="preserve">Обеспечение функционирования МКУ ЕДДС Терского района</t>
  </si>
  <si>
    <t xml:space="preserve">Создание системы обеспечения вызова экстренных оперативных служб по единому номеру "112" на базе МКУ ЕДДС Терского района</t>
  </si>
  <si>
    <t xml:space="preserve">Предотвращение ЧС на реке Варзуга в паводковый период</t>
  </si>
  <si>
    <t xml:space="preserve">Обеспечение функционирования МАСЦО в Терском районе</t>
  </si>
  <si>
    <t xml:space="preserve">Обеспечение безопасности людей на водных объектах</t>
  </si>
  <si>
    <t xml:space="preserve">Поддержка деятельности местной общественной организации Добровольная пожарная охрана Терского района Мурманской области</t>
  </si>
  <si>
    <t xml:space="preserve">Обеспечение пожарной безопасности на территории муниципального образования Терский район</t>
  </si>
  <si>
    <t>9</t>
  </si>
  <si>
    <t xml:space="preserve">Управление муниципальными финансами, создание условий для эффективного, устойчивого управления муниципальными финансами муниципального образования Терский район  </t>
  </si>
  <si>
    <t xml:space="preserve">Совершенствование финансовой и бюджетной политики  </t>
  </si>
  <si>
    <t>010</t>
  </si>
  <si>
    <t xml:space="preserve">Финансовый отдел администрации Терского района</t>
  </si>
  <si>
    <t xml:space="preserve">Своевременное и полное погашение долговых обязательств и их обслуживание</t>
  </si>
  <si>
    <t>20020</t>
  </si>
  <si>
    <t xml:space="preserve">Процентные платежи по муниципальному долгу </t>
  </si>
  <si>
    <t xml:space="preserve">Предоставление межбюджетных трансфертов бюджетам поселений</t>
  </si>
  <si>
    <t>20091</t>
  </si>
  <si>
    <t xml:space="preserve">Иные межбюджетные трансферты на осуществление части полномочий по решению вопросов местного значения поселениями</t>
  </si>
  <si>
    <t>70530</t>
  </si>
  <si>
    <t xml:space="preserve">Субсидии на формирование районных фондов финансовой поддержки поселений</t>
  </si>
  <si>
    <t>S0530</t>
  </si>
  <si>
    <t xml:space="preserve">Софинансирование субсидии на формирование районных фондов финансовой поддержки поселений (за счет средств местного бюджета)</t>
  </si>
  <si>
    <t>75010</t>
  </si>
  <si>
    <t xml:space="preserve">Субвенции бюджетам муниципальных районов на исполнение полномочий по расчету и предоставлению дотаций поселениям</t>
  </si>
  <si>
    <t xml:space="preserve">Повышение эффективности бюджетных расходов муниципального образования Терский район  </t>
  </si>
  <si>
    <t xml:space="preserve">Техническое и информационное обеспечение финансового органа</t>
  </si>
  <si>
    <t>10</t>
  </si>
  <si>
    <t xml:space="preserve">Организация транспортного обслуживания населения на территории Терского района Мурманской области</t>
  </si>
  <si>
    <t xml:space="preserve">Транспортное обеспечение жителей труднодоступных населенных пунктов Терского района Мурманской области</t>
  </si>
  <si>
    <t xml:space="preserve">Организация перевозок в сельском поселении Варзуга воздушным транспортом на социально-значимых маршрутах</t>
  </si>
  <si>
    <t>70910</t>
  </si>
  <si>
    <t xml:space="preserve">Субсидия на обеспечение авиационного обслуживания жителей отдаленных поселений</t>
  </si>
  <si>
    <t>S0910</t>
  </si>
  <si>
    <t xml:space="preserve">Софинансирование субсидии из областного бюджета бюджетам муниципальных образований на обеспечение авиационного обслуживания жителей отдаленных поселений</t>
  </si>
  <si>
    <t xml:space="preserve">Организация перевозок в сельском поселении Варзуга автомобильным транспортом на социально-значимых маршрутах</t>
  </si>
  <si>
    <t xml:space="preserve">Организация перевозок в сельском поселении Варзуга водным транспортом на социально-значимых маршрутах</t>
  </si>
  <si>
    <t xml:space="preserve">Организация доставки бытового газа для населения отдалённых сёл</t>
  </si>
  <si>
    <t xml:space="preserve">Дорожное хозяйство</t>
  </si>
  <si>
    <t xml:space="preserve">Содержание и ремонт автомобильных дорог</t>
  </si>
  <si>
    <t>9Д150</t>
  </si>
  <si>
    <t xml:space="preserve">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</si>
  <si>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SД150</t>
  </si>
  <si>
    <t xml:space="preserve">Софинансирование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</si>
  <si>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 xml:space="preserve">ВСЕГО по муниципальным программам</t>
  </si>
  <si>
    <t>11</t>
  </si>
  <si>
    <t xml:space="preserve">Непрограммная деятельность</t>
  </si>
  <si>
    <t xml:space="preserve">Непрограммная деятельность Совета депутатов Терского муниципального округа</t>
  </si>
  <si>
    <t>005</t>
  </si>
  <si>
    <t xml:space="preserve"> Совет депутатов Терского муниципального округа</t>
  </si>
  <si>
    <t>00</t>
  </si>
  <si>
    <t>03030</t>
  </si>
  <si>
    <t xml:space="preserve">Расходы на обеспечение функций депутатов представительного органа муниципального образования</t>
  </si>
  <si>
    <t>08200</t>
  </si>
  <si>
    <t xml:space="preserve">Расходы на компенсационные выплаты муниципальным служащим, высвобождаемым в связи с выходом на трудовую пенсию</t>
  </si>
  <si>
    <t xml:space="preserve">Непрограммная деятельность - Председатель Совета депутатов Терского района</t>
  </si>
  <si>
    <t>02010</t>
  </si>
  <si>
    <t xml:space="preserve">Расходы на выплаты по оплате труда председателя Совета депутатов Терского района</t>
  </si>
  <si>
    <t>07200</t>
  </si>
  <si>
    <t xml:space="preserve">Расходы на компенсационные выплаты, производимые депутатам, выборным должностным лицам местного самоуправления, высвобождаемым в связи с выходом на трудовую пенсию, уволенным в связи с истечением срока полномочий</t>
  </si>
  <si>
    <t xml:space="preserve">Непрограммная деятельность - Глава Терского района</t>
  </si>
  <si>
    <t>01010</t>
  </si>
  <si>
    <t xml:space="preserve">Расходы на выплаты по оплате труда Главы Терского района</t>
  </si>
  <si>
    <t>01030</t>
  </si>
  <si>
    <t xml:space="preserve">Расходы на обеспечение функций главы муниципального образования</t>
  </si>
  <si>
    <t>4</t>
  </si>
  <si>
    <t xml:space="preserve">Непрограммная деятельность - Глава Терского муниципального округа</t>
  </si>
  <si>
    <t xml:space="preserve">Расходы на выплаты по оплате труда главы муниципального образования</t>
  </si>
  <si>
    <t xml:space="preserve">Непрограммная деятельность Контрольно-счетной комиссии муниципального образования Терский район</t>
  </si>
  <si>
    <t>012</t>
  </si>
  <si>
    <t xml:space="preserve">МКУ Контрольно-счетная комиссия муниципального образования Терский район</t>
  </si>
  <si>
    <t>05010</t>
  </si>
  <si>
    <t xml:space="preserve">Расходы на выплаты по оплате труда руководителя контрольно-счетной комиссии</t>
  </si>
  <si>
    <t>05030</t>
  </si>
  <si>
    <t xml:space="preserve">Расходы на обеспечение функций руководителя контрольно-счетной комиссии</t>
  </si>
  <si>
    <t>08310</t>
  </si>
  <si>
    <t xml:space="preserve">Расходы на выплаты лицам, замещающим муниципальные должности, денежной компенсации за все неиспользованные отпуска при увольнении в связи с истечением срока их полномочий, прекращением полномочий по состоянию здоровья, препятствующему продолжению исполнения полномочий, а также в связи с досрочным прекращением полномочий по иным основаниям</t>
  </si>
  <si>
    <t xml:space="preserve">Выполнение переданных полномочий по решению вопросов местного значения муниципального образования городское поселение Умба</t>
  </si>
  <si>
    <t>09030</t>
  </si>
  <si>
    <t xml:space="preserve">Расходы на обеспечение функций работников органов местного самоуправления, выполняющих переданные полномочия поселений</t>
  </si>
  <si>
    <t xml:space="preserve">Выполнение переданных полномочий по решению вопросов местного значения муниципального образования сельское поселение Варзуга</t>
  </si>
  <si>
    <t xml:space="preserve">Иная непрограммная деятельность</t>
  </si>
  <si>
    <t>20010</t>
  </si>
  <si>
    <t xml:space="preserve">Резервный фонд администрации Терского района"</t>
  </si>
  <si>
    <t>20530</t>
  </si>
  <si>
    <t xml:space="preserve">Проведение выборов в представительные органы</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</si>
</sst>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
  </numFmts>
  <fonts count="16">
    <font>
      <sz val="11.000000"/>
      <color theme="1"/>
      <name val="Calibri"/>
      <scheme val="minor"/>
    </font>
    <font>
      <sz val="10.000000"/>
      <name val="Arial Cyr"/>
    </font>
    <font>
      <u/>
      <sz val="11.000000"/>
      <color theme="11"/>
      <name val="Calibri"/>
    </font>
    <font>
      <sz val="11.000000"/>
      <name val="Times New Roman"/>
    </font>
    <font>
      <i/>
      <sz val="11.000000"/>
      <name val="Times New Roman"/>
    </font>
    <font>
      <sz val="10.000000"/>
      <name val="Times New Roman"/>
    </font>
    <font>
      <b/>
      <sz val="12.000000"/>
      <name val="Times New Roman"/>
    </font>
    <font>
      <i/>
      <sz val="10.000000"/>
      <name val="Times New Roman"/>
    </font>
    <font>
      <b/>
      <sz val="10.000000"/>
      <name val="Times New Roman"/>
    </font>
    <font>
      <b/>
      <i/>
      <sz val="10.000000"/>
      <name val="Times New Roman"/>
    </font>
    <font>
      <b/>
      <sz val="10.000000"/>
      <color theme="1"/>
      <name val="Times New Roman"/>
    </font>
    <font>
      <b/>
      <i/>
      <sz val="10.000000"/>
      <color theme="1"/>
      <name val="Times New Roman"/>
    </font>
    <font>
      <sz val="10.000000"/>
      <color theme="1"/>
      <name val="Times New Roman"/>
    </font>
    <font>
      <i/>
      <sz val="10.000000"/>
      <color theme="1"/>
      <name val="Times New Roman"/>
    </font>
    <font>
      <sz val="10.000000"/>
      <name val="Times New Roman CYR"/>
    </font>
    <font>
      <b/>
      <sz val="10.000000"/>
      <name val="Times New Roman Cyr"/>
    </font>
  </fonts>
  <fills count="4">
    <fill>
      <patternFill patternType="none"/>
    </fill>
    <fill>
      <patternFill patternType="gray125"/>
    </fill>
    <fill>
      <patternFill patternType="solid">
        <fgColor theme="0"/>
        <bgColor theme="0"/>
      </patternFill>
    </fill>
    <fill>
      <patternFill patternType="solid">
        <fgColor theme="0"/>
        <bgColor theme="0"/>
      </patternFill>
    </fill>
  </fills>
  <borders count="14">
    <border>
      <left style="none"/>
      <right style="none"/>
      <top style="none"/>
      <bottom style="none"/>
      <diagonal style="none"/>
    </border>
    <border>
      <left style="none"/>
      <right style="none"/>
      <top style="none"/>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none"/>
      <bottom style="thin">
        <color auto="1"/>
      </bottom>
      <diagonal style="none"/>
    </border>
    <border>
      <left style="none"/>
      <right style="none"/>
      <top style="thin">
        <color auto="1"/>
      </top>
      <bottom style="none"/>
      <diagonal style="none"/>
    </border>
    <border>
      <left style="thin">
        <color auto="1"/>
      </left>
      <right style="thin">
        <color auto="1"/>
      </right>
      <top style="none"/>
      <bottom style="none"/>
      <diagonal style="none"/>
    </border>
    <border>
      <left style="none"/>
      <right style="thin">
        <color auto="1"/>
      </right>
      <top style="thin">
        <color auto="1"/>
      </top>
      <bottom style="thin">
        <color auto="1"/>
      </bottom>
      <diagonal style="none"/>
    </border>
    <border>
      <left style="none"/>
      <right style="none"/>
      <top style="thin">
        <color auto="1"/>
      </top>
      <bottom style="thin">
        <color auto="1"/>
      </bottom>
      <diagonal style="none"/>
    </border>
    <border>
      <left style="thin">
        <color auto="1"/>
      </left>
      <right style="none"/>
      <top style="thin">
        <color auto="1"/>
      </top>
      <bottom style="none"/>
      <diagonal style="none"/>
    </border>
    <border>
      <left style="thin">
        <color auto="1"/>
      </left>
      <right style="none"/>
      <top style="thin">
        <color auto="1"/>
      </top>
      <bottom style="thin">
        <color auto="1"/>
      </bottom>
      <diagonal style="none"/>
    </border>
    <border>
      <left style="none"/>
      <right style="thin">
        <color auto="1"/>
      </right>
      <top style="thin">
        <color auto="1"/>
      </top>
      <bottom style="none"/>
      <diagonal style="none"/>
    </border>
    <border>
      <left style="thin">
        <color auto="1"/>
      </left>
      <right style="none"/>
      <top style="none"/>
      <bottom style="none"/>
      <diagonal style="none"/>
    </border>
    <border>
      <left style="none"/>
      <right style="thin">
        <color auto="1"/>
      </right>
      <top style="none"/>
      <bottom style="none"/>
      <diagonal style="none"/>
    </border>
  </borders>
  <cellStyleXfs count="3">
    <xf fontId="0" fillId="0" borderId="0" numFmtId="0" applyNumberFormat="1" applyFont="1" applyFill="1" applyBorder="1"/>
    <xf fontId="1" fillId="0" borderId="0" numFmtId="0" applyNumberFormat="1" applyFont="1" applyFill="1" applyBorder="1"/>
    <xf fontId="2" fillId="0" borderId="0" numFmtId="0" applyNumberFormat="1" applyFont="1" applyFill="1" applyBorder="1">
      <alignment vertical="top"/>
    </xf>
  </cellStyleXfs>
  <cellXfs count="127">
    <xf fontId="0" fillId="0" borderId="0" numFmtId="0" xfId="0"/>
    <xf fontId="0" fillId="2" borderId="0" numFmtId="0" xfId="0" applyFill="1"/>
    <xf fontId="3" fillId="2" borderId="0" numFmtId="49" xfId="0" applyNumberFormat="1" applyFont="1" applyFill="1" applyAlignment="1">
      <alignment horizontal="center"/>
    </xf>
    <xf fontId="3" fillId="2" borderId="0" numFmtId="0" xfId="0" applyFont="1" applyFill="1" applyAlignment="1">
      <alignment horizontal="center"/>
    </xf>
    <xf fontId="4" fillId="2" borderId="0" numFmtId="49" xfId="0" applyNumberFormat="1" applyFont="1" applyFill="1" applyAlignment="1">
      <alignment horizontal="center"/>
    </xf>
    <xf fontId="3" fillId="2" borderId="0" numFmtId="0" xfId="0" applyFont="1" applyFill="1"/>
    <xf fontId="3" fillId="3" borderId="0" numFmtId="160" xfId="0" applyNumberFormat="1" applyFont="1" applyFill="1"/>
    <xf fontId="5" fillId="2" borderId="0" numFmtId="49" xfId="0" applyNumberFormat="1" applyFont="1" applyFill="1" applyAlignment="1">
      <alignment horizontal="right"/>
    </xf>
    <xf fontId="5" fillId="2" borderId="0" numFmtId="0" xfId="0" applyFont="1" applyFill="1" applyAlignment="1">
      <alignment horizontal="right"/>
    </xf>
    <xf fontId="3" fillId="2" borderId="0" numFmtId="49" xfId="0" applyNumberFormat="1" applyFont="1" applyFill="1" applyAlignment="1">
      <alignment horizontal="right"/>
    </xf>
    <xf fontId="3" fillId="3" borderId="0" numFmtId="49" xfId="0" applyNumberFormat="1" applyFont="1" applyFill="1" applyAlignment="1">
      <alignment horizontal="right"/>
    </xf>
    <xf fontId="6" fillId="2" borderId="1" numFmtId="49" xfId="0" applyNumberFormat="1" applyFont="1" applyFill="1" applyBorder="1" applyAlignment="1">
      <alignment horizontal="center" wrapText="1"/>
    </xf>
    <xf fontId="3" fillId="2" borderId="2" numFmtId="49" xfId="0" applyNumberFormat="1" applyFont="1" applyFill="1" applyBorder="1" applyAlignment="1">
      <alignment horizontal="center" wrapText="1"/>
    </xf>
    <xf fontId="3" fillId="2" borderId="3" numFmtId="0" xfId="0" applyFont="1" applyFill="1" applyBorder="1" applyAlignment="1">
      <alignment horizontal="center"/>
    </xf>
    <xf fontId="3" fillId="2" borderId="2" numFmtId="0" xfId="0" applyFont="1" applyFill="1" applyBorder="1" applyAlignment="1">
      <alignment horizontal="center" vertical="center" wrapText="1"/>
    </xf>
    <xf fontId="3" fillId="3" borderId="3" numFmtId="160" xfId="0" applyNumberFormat="1" applyFont="1" applyFill="1" applyBorder="1" applyAlignment="1">
      <alignment horizontal="center" vertical="center" wrapText="1"/>
    </xf>
    <xf fontId="3" fillId="2" borderId="4" numFmtId="49" xfId="0" applyNumberFormat="1" applyFont="1" applyFill="1" applyBorder="1" applyAlignment="1">
      <alignment horizontal="center" wrapText="1"/>
    </xf>
    <xf fontId="5" fillId="2" borderId="2" numFmtId="0" xfId="0" applyFont="1" applyFill="1" applyBorder="1" applyAlignment="1">
      <alignment horizontal="center" wrapText="1"/>
    </xf>
    <xf fontId="7" fillId="2" borderId="2" numFmtId="49" xfId="0" applyNumberFormat="1" applyFont="1" applyFill="1" applyBorder="1" applyAlignment="1">
      <alignment horizontal="center"/>
    </xf>
    <xf fontId="3" fillId="2" borderId="4" numFmtId="0" xfId="0" applyFont="1" applyFill="1" applyBorder="1" applyAlignment="1">
      <alignment horizontal="center" vertical="center" wrapText="1"/>
    </xf>
    <xf fontId="5" fillId="2" borderId="2" numFmtId="49" xfId="0" applyNumberFormat="1" applyFont="1" applyFill="1" applyBorder="1" applyAlignment="1">
      <alignment horizontal="center" vertical="top"/>
    </xf>
    <xf fontId="8" fillId="2" borderId="3" numFmtId="0" xfId="0" applyFont="1" applyFill="1" applyBorder="1" applyAlignment="1">
      <alignment horizontal="center"/>
    </xf>
    <xf fontId="9" fillId="2" borderId="3" numFmtId="49" xfId="0" applyNumberFormat="1" applyFont="1" applyFill="1" applyBorder="1" applyAlignment="1">
      <alignment horizontal="left"/>
    </xf>
    <xf fontId="8" fillId="2" borderId="5" numFmtId="0" xfId="0" applyFont="1" applyFill="1" applyBorder="1" applyAlignment="1">
      <alignment wrapText="1"/>
    </xf>
    <xf fontId="8" fillId="3" borderId="3" numFmtId="4" xfId="0" applyNumberFormat="1" applyFont="1" applyFill="1" applyBorder="1"/>
    <xf fontId="5" fillId="2" borderId="6" numFmtId="49" xfId="0" applyNumberFormat="1" applyFont="1" applyFill="1" applyBorder="1" applyAlignment="1">
      <alignment horizontal="center" vertical="top"/>
    </xf>
    <xf fontId="10" fillId="2" borderId="3" numFmtId="49" xfId="0" applyNumberFormat="1" applyFont="1" applyFill="1" applyBorder="1" applyAlignment="1">
      <alignment horizontal="center" wrapText="1"/>
    </xf>
    <xf fontId="11" fillId="2" borderId="3" numFmtId="49" xfId="0" applyNumberFormat="1" applyFont="1" applyFill="1" applyBorder="1" applyAlignment="1">
      <alignment horizontal="left" wrapText="1"/>
    </xf>
    <xf fontId="10" fillId="2" borderId="7" numFmtId="0" xfId="0" applyFont="1" applyFill="1" applyBorder="1" applyAlignment="1">
      <alignment horizontal="left" vertical="center" wrapText="1"/>
    </xf>
    <xf fontId="5" fillId="2" borderId="3" numFmtId="0" xfId="0" applyFont="1" applyFill="1" applyBorder="1" applyAlignment="1">
      <alignment horizontal="center"/>
    </xf>
    <xf fontId="12" fillId="2" borderId="3" numFmtId="49" xfId="0" applyNumberFormat="1" applyFont="1" applyFill="1" applyBorder="1" applyAlignment="1">
      <alignment horizontal="center" wrapText="1"/>
    </xf>
    <xf fontId="13" fillId="2" borderId="3" numFmtId="49" xfId="0" applyNumberFormat="1" applyFont="1" applyFill="1" applyBorder="1" applyAlignment="1">
      <alignment horizontal="left" wrapText="1"/>
    </xf>
    <xf fontId="7" fillId="2" borderId="8" numFmtId="0" xfId="0" applyFont="1" applyFill="1" applyBorder="1" applyAlignment="1">
      <alignment wrapText="1"/>
    </xf>
    <xf fontId="5" fillId="3" borderId="3" numFmtId="4" xfId="0" applyNumberFormat="1" applyFont="1" applyFill="1" applyBorder="1"/>
    <xf fontId="5" fillId="2" borderId="3" numFmtId="0" xfId="0" applyFont="1" applyFill="1" applyBorder="1" applyAlignment="1">
      <alignment wrapText="1"/>
    </xf>
    <xf fontId="5" fillId="2" borderId="3" numFmtId="49" xfId="0" applyNumberFormat="1" applyFont="1" applyFill="1" applyBorder="1" applyAlignment="1">
      <alignment horizontal="center"/>
    </xf>
    <xf fontId="12" fillId="2" borderId="3" numFmtId="0" xfId="0" applyFont="1" applyFill="1" applyBorder="1" applyAlignment="1">
      <alignment horizontal="left" wrapText="1"/>
    </xf>
    <xf fontId="5" fillId="2" borderId="3" numFmtId="0" xfId="0" applyFont="1" applyFill="1" applyBorder="1" applyAlignment="1">
      <alignment horizontal="left" vertical="center" wrapText="1"/>
    </xf>
    <xf fontId="5" fillId="2" borderId="3" numFmtId="0" xfId="0" applyFont="1" applyFill="1" applyBorder="1" applyAlignment="1">
      <alignment horizontal="left" wrapText="1"/>
    </xf>
    <xf fontId="14" fillId="2" borderId="3" numFmtId="0" xfId="0" applyFont="1" applyFill="1" applyBorder="1" applyAlignment="1">
      <alignment horizontal="left" vertical="center" wrapText="1"/>
    </xf>
    <xf fontId="7" fillId="2" borderId="4" numFmtId="49" xfId="0" applyNumberFormat="1" applyFont="1" applyFill="1" applyBorder="1" applyAlignment="1">
      <alignment horizontal="center"/>
    </xf>
    <xf fontId="14" fillId="2" borderId="3" numFmtId="0" xfId="0" applyFont="1" applyFill="1" applyBorder="1" applyAlignment="1">
      <alignment horizontal="left" wrapText="1"/>
    </xf>
    <xf fontId="7" fillId="2" borderId="0" numFmtId="0" xfId="0" applyFont="1" applyFill="1"/>
    <xf fontId="7" fillId="2" borderId="3" numFmtId="49" xfId="0" applyNumberFormat="1" applyFont="1" applyFill="1" applyBorder="1" applyAlignment="1">
      <alignment horizontal="left"/>
    </xf>
    <xf fontId="7" fillId="3" borderId="3" numFmtId="4" xfId="0" applyNumberFormat="1" applyFont="1" applyFill="1" applyBorder="1"/>
    <xf fontId="7" fillId="2" borderId="4" numFmtId="49" xfId="0" applyNumberFormat="1" applyFont="1" applyFill="1" applyBorder="1" applyAlignment="1">
      <alignment horizontal="left"/>
    </xf>
    <xf fontId="12" fillId="2" borderId="3" numFmtId="0" xfId="0" applyFont="1" applyFill="1" applyBorder="1" applyAlignment="1">
      <alignment horizontal="left" vertical="center" wrapText="1"/>
    </xf>
    <xf fontId="5" fillId="2" borderId="4" numFmtId="49" xfId="0" applyNumberFormat="1" applyFont="1" applyFill="1" applyBorder="1" applyAlignment="1">
      <alignment horizontal="center" vertical="top"/>
    </xf>
    <xf fontId="8" fillId="2" borderId="4" numFmtId="0" xfId="0" applyFont="1" applyFill="1" applyBorder="1" applyAlignment="1">
      <alignment horizontal="center"/>
    </xf>
    <xf fontId="5" fillId="2" borderId="4" numFmtId="0" xfId="0" applyFont="1" applyFill="1" applyBorder="1" applyAlignment="1">
      <alignment horizontal="center"/>
    </xf>
    <xf fontId="8" fillId="2" borderId="9" numFmtId="0" xfId="0" applyFont="1" applyFill="1" applyBorder="1" applyAlignment="1">
      <alignment wrapText="1"/>
    </xf>
    <xf fontId="7" fillId="2" borderId="3" numFmtId="0" xfId="0" applyFont="1" applyFill="1" applyBorder="1" applyAlignment="1">
      <alignment horizontal="center"/>
    </xf>
    <xf fontId="7" fillId="2" borderId="3" numFmtId="49" xfId="0" applyNumberFormat="1" applyFont="1" applyFill="1" applyBorder="1" applyAlignment="1">
      <alignment horizontal="center"/>
    </xf>
    <xf fontId="12" fillId="2" borderId="3" numFmtId="49" xfId="0" applyNumberFormat="1" applyFont="1" applyFill="1" applyBorder="1" applyAlignment="1">
      <alignment horizontal="left" wrapText="1"/>
    </xf>
    <xf fontId="7" fillId="2" borderId="7" numFmtId="49" xfId="0" applyNumberFormat="1" applyFont="1" applyFill="1" applyBorder="1" applyAlignment="1">
      <alignment horizontal="center"/>
    </xf>
    <xf fontId="5" fillId="2" borderId="3" numFmtId="0" xfId="0" applyFont="1" applyFill="1" applyBorder="1" applyAlignment="1" applyProtection="1">
      <alignment horizontal="left" vertical="center" wrapText="1"/>
    </xf>
    <xf fontId="5" fillId="2" borderId="0" numFmtId="0" xfId="0" applyFont="1" applyFill="1" applyAlignment="1" applyProtection="1">
      <alignment horizontal="left" vertical="center" wrapText="1"/>
    </xf>
    <xf fontId="5" fillId="2" borderId="3" numFmtId="0" xfId="0" applyFont="1" applyFill="1" applyBorder="1" applyAlignment="1" applyProtection="1">
      <alignment horizontal="left" wrapText="1"/>
    </xf>
    <xf fontId="5" fillId="2" borderId="10" numFmtId="0" xfId="0" applyFont="1" applyFill="1" applyBorder="1" applyAlignment="1" applyProtection="1">
      <alignment horizontal="left" wrapText="1"/>
    </xf>
    <xf fontId="8" fillId="2" borderId="2" numFmtId="0" xfId="0" applyFont="1" applyFill="1" applyBorder="1" applyAlignment="1">
      <alignment horizontal="center"/>
    </xf>
    <xf fontId="5" fillId="2" borderId="7" numFmtId="0" xfId="0" applyFont="1" applyFill="1" applyBorder="1" applyAlignment="1">
      <alignment horizontal="center"/>
    </xf>
    <xf fontId="8" fillId="2" borderId="10" numFmtId="0" xfId="0" applyFont="1" applyFill="1" applyBorder="1" applyAlignment="1">
      <alignment horizontal="left" wrapText="1"/>
    </xf>
    <xf fontId="8" fillId="2" borderId="7" numFmtId="0" xfId="0" applyFont="1" applyFill="1" applyBorder="1" applyAlignment="1">
      <alignment horizontal="center"/>
    </xf>
    <xf fontId="9" fillId="2" borderId="7" numFmtId="49" xfId="0" applyNumberFormat="1" applyFont="1" applyFill="1" applyBorder="1" applyAlignment="1">
      <alignment horizontal="center"/>
    </xf>
    <xf fontId="5" fillId="2" borderId="2" numFmtId="0" xfId="0" applyFont="1" applyFill="1" applyBorder="1" applyAlignment="1">
      <alignment horizontal="center"/>
    </xf>
    <xf fontId="5" fillId="2" borderId="7" numFmtId="0" xfId="0" applyFont="1" applyFill="1" applyBorder="1" applyAlignment="1">
      <alignment horizontal="left"/>
    </xf>
    <xf fontId="5" fillId="2" borderId="10" numFmtId="0" xfId="0" applyFont="1" applyFill="1" applyBorder="1" applyAlignment="1">
      <alignment wrapText="1"/>
    </xf>
    <xf fontId="5" fillId="2" borderId="7" numFmtId="49" xfId="0" applyNumberFormat="1" applyFont="1" applyFill="1" applyBorder="1" applyAlignment="1">
      <alignment horizontal="center"/>
    </xf>
    <xf fontId="14" fillId="2" borderId="3" numFmtId="0" xfId="0" applyFont="1" applyFill="1" applyBorder="1" applyAlignment="1">
      <alignment wrapText="1"/>
    </xf>
    <xf fontId="14" fillId="2" borderId="3" numFmtId="0" xfId="0" applyFont="1" applyFill="1" applyBorder="1" applyAlignment="1">
      <alignment vertical="center" wrapText="1"/>
    </xf>
    <xf fontId="5" fillId="3" borderId="3" numFmtId="0" xfId="0" applyFont="1" applyFill="1" applyBorder="1" applyAlignment="1" applyProtection="1">
      <alignment horizontal="left" wrapText="1"/>
    </xf>
    <xf fontId="12" fillId="2" borderId="7" numFmtId="49" xfId="0" applyNumberFormat="1" applyFont="1" applyFill="1" applyBorder="1" applyAlignment="1">
      <alignment horizontal="left" wrapText="1"/>
    </xf>
    <xf fontId="10" fillId="2" borderId="3" numFmtId="0" xfId="0" applyFont="1" applyFill="1" applyBorder="1" applyAlignment="1">
      <alignment horizontal="left" vertical="center" wrapText="1"/>
    </xf>
    <xf fontId="5" fillId="2" borderId="0" numFmtId="0" xfId="0" applyFont="1" applyFill="1" applyAlignment="1">
      <alignment horizontal="left" vertical="center" wrapText="1"/>
    </xf>
    <xf fontId="8" fillId="2" borderId="10" numFmtId="0" xfId="0" applyFont="1" applyFill="1" applyBorder="1" applyAlignment="1">
      <alignment wrapText="1"/>
    </xf>
    <xf fontId="7" fillId="2" borderId="7" numFmtId="0" xfId="0" applyFont="1" applyFill="1" applyBorder="1" applyAlignment="1">
      <alignment horizontal="center"/>
    </xf>
    <xf fontId="7" fillId="2" borderId="2" numFmtId="0" xfId="0" applyFont="1" applyFill="1" applyBorder="1" applyAlignment="1">
      <alignment horizontal="center"/>
    </xf>
    <xf fontId="10" fillId="2" borderId="7" numFmtId="49" xfId="0" applyNumberFormat="1" applyFont="1" applyFill="1" applyBorder="1" applyAlignment="1">
      <alignment horizontal="left" wrapText="1"/>
    </xf>
    <xf fontId="8" fillId="2" borderId="7" numFmtId="49" xfId="0" applyNumberFormat="1" applyFont="1" applyFill="1" applyBorder="1" applyAlignment="1">
      <alignment horizontal="center"/>
    </xf>
    <xf fontId="15" fillId="2" borderId="10" numFmtId="0" xfId="0" applyFont="1" applyFill="1" applyBorder="1" applyAlignment="1">
      <alignment horizontal="left" wrapText="1"/>
    </xf>
    <xf fontId="14" fillId="2" borderId="10" numFmtId="0" xfId="0" applyFont="1" applyFill="1" applyBorder="1" applyAlignment="1">
      <alignment horizontal="left" wrapText="1"/>
    </xf>
    <xf fontId="5" fillId="2" borderId="3" numFmtId="0" xfId="0" applyFont="1" applyFill="1" applyBorder="1" applyAlignment="1">
      <alignment horizontal="center" wrapText="1"/>
    </xf>
    <xf fontId="5" fillId="2" borderId="11" numFmtId="0" xfId="0" applyFont="1" applyFill="1" applyBorder="1" applyAlignment="1">
      <alignment horizontal="center"/>
    </xf>
    <xf fontId="5" fillId="3" borderId="4" numFmtId="4" xfId="0" applyNumberFormat="1" applyFont="1" applyFill="1" applyBorder="1"/>
    <xf fontId="5" fillId="2" borderId="3" numFmtId="49" xfId="0" applyNumberFormat="1" applyFont="1" applyFill="1" applyBorder="1" applyAlignment="1">
      <alignment horizontal="left" wrapText="1"/>
    </xf>
    <xf fontId="10" fillId="2" borderId="3" numFmtId="0" xfId="0" applyFont="1" applyFill="1" applyBorder="1" applyAlignment="1">
      <alignment horizontal="left" wrapText="1"/>
    </xf>
    <xf fontId="8" fillId="3" borderId="4" numFmtId="4" xfId="0" applyNumberFormat="1" applyFont="1" applyFill="1" applyBorder="1"/>
    <xf fontId="12" fillId="2" borderId="3" numFmtId="0" xfId="0" applyFont="1" applyFill="1" applyBorder="1" applyAlignment="1">
      <alignment horizontal="left" vertical="top" wrapText="1"/>
    </xf>
    <xf fontId="12" fillId="3" borderId="3" numFmtId="0" xfId="0" applyFont="1" applyFill="1" applyBorder="1" applyAlignment="1">
      <alignment horizontal="left" wrapText="1"/>
    </xf>
    <xf fontId="8" fillId="2" borderId="10" numFmtId="0" xfId="0" applyFont="1" applyFill="1" applyBorder="1" applyAlignment="1">
      <alignment vertical="center" wrapText="1"/>
    </xf>
    <xf fontId="10" fillId="2" borderId="3" numFmtId="0" xfId="0" applyFont="1" applyFill="1" applyBorder="1" applyAlignment="1">
      <alignment horizontal="left" vertical="top" wrapText="1"/>
    </xf>
    <xf fontId="12" fillId="2" borderId="10" numFmtId="0" xfId="0" applyFont="1" applyFill="1" applyBorder="1" applyAlignment="1">
      <alignment horizontal="left" wrapText="1"/>
    </xf>
    <xf fontId="5" fillId="2" borderId="9" numFmtId="49" xfId="0" applyNumberFormat="1" applyFont="1" applyFill="1" applyBorder="1" applyAlignment="1">
      <alignment horizontal="center" vertical="top"/>
    </xf>
    <xf fontId="5" fillId="2" borderId="12" numFmtId="49" xfId="0" applyNumberFormat="1" applyFont="1" applyFill="1" applyBorder="1" applyAlignment="1">
      <alignment horizontal="center" vertical="top"/>
    </xf>
    <xf fontId="9" fillId="2" borderId="3" numFmtId="49" xfId="0" applyNumberFormat="1" applyFont="1" applyFill="1" applyBorder="1" applyAlignment="1">
      <alignment horizontal="center"/>
    </xf>
    <xf fontId="7" fillId="2" borderId="10" numFmtId="0" xfId="0" applyFont="1" applyFill="1" applyBorder="1" applyAlignment="1">
      <alignment wrapText="1"/>
    </xf>
    <xf fontId="14" fillId="2" borderId="3" numFmtId="49" xfId="0" applyNumberFormat="1" applyFont="1" applyFill="1" applyBorder="1" applyAlignment="1">
      <alignment horizontal="center"/>
    </xf>
    <xf fontId="7" fillId="2" borderId="8" numFmtId="49" xfId="0" applyNumberFormat="1" applyFont="1" applyFill="1" applyBorder="1" applyAlignment="1">
      <alignment horizontal="center"/>
    </xf>
    <xf fontId="5" fillId="2" borderId="8" numFmtId="0" xfId="0" applyFont="1" applyFill="1" applyBorder="1" applyAlignment="1">
      <alignment horizontal="center"/>
    </xf>
    <xf fontId="5" fillId="2" borderId="8" numFmtId="49" xfId="0" applyNumberFormat="1" applyFont="1" applyFill="1" applyBorder="1" applyAlignment="1">
      <alignment horizontal="center"/>
    </xf>
    <xf fontId="14" fillId="2" borderId="7" numFmtId="0" xfId="0" applyFont="1" applyFill="1" applyBorder="1" applyAlignment="1">
      <alignment horizontal="left" wrapText="1"/>
    </xf>
    <xf fontId="8" fillId="2" borderId="10" numFmtId="0" xfId="0" applyFont="1" applyFill="1" applyBorder="1" applyAlignment="1">
      <alignment horizontal="left"/>
    </xf>
    <xf fontId="8" fillId="2" borderId="8" numFmtId="0" xfId="0" applyFont="1" applyFill="1" applyBorder="1" applyAlignment="1">
      <alignment horizontal="left"/>
    </xf>
    <xf fontId="8" fillId="2" borderId="7" numFmtId="0" xfId="0" applyFont="1" applyFill="1" applyBorder="1" applyAlignment="1">
      <alignment horizontal="left"/>
    </xf>
    <xf fontId="5" fillId="2" borderId="11" numFmtId="49" xfId="0" applyNumberFormat="1" applyFont="1" applyFill="1" applyBorder="1" applyAlignment="1">
      <alignment horizontal="center" vertical="top"/>
    </xf>
    <xf fontId="8" fillId="2" borderId="0" numFmtId="0" xfId="0" applyFont="1" applyFill="1" applyAlignment="1">
      <alignment wrapText="1"/>
    </xf>
    <xf fontId="5" fillId="2" borderId="13" numFmtId="49" xfId="0" applyNumberFormat="1" applyFont="1" applyFill="1" applyBorder="1" applyAlignment="1">
      <alignment horizontal="center" vertical="top"/>
    </xf>
    <xf fontId="10" fillId="2" borderId="3" numFmtId="49" xfId="0" applyNumberFormat="1" applyFont="1" applyFill="1" applyBorder="1" applyAlignment="1">
      <alignment horizontal="center" vertical="center" wrapText="1"/>
    </xf>
    <xf fontId="10" fillId="2" borderId="8" numFmtId="0" xfId="0" applyFont="1" applyFill="1" applyBorder="1" applyAlignment="1">
      <alignment horizontal="left" vertical="center" wrapText="1"/>
    </xf>
    <xf fontId="12" fillId="2" borderId="3" numFmtId="49" xfId="0" applyNumberFormat="1" applyFont="1" applyFill="1" applyBorder="1" applyAlignment="1">
      <alignment horizontal="center" vertical="center" wrapText="1"/>
    </xf>
    <xf fontId="13" fillId="2" borderId="8" numFmtId="0" xfId="0" applyFont="1" applyFill="1" applyBorder="1" applyAlignment="1">
      <alignment horizontal="left" vertical="center" wrapText="1"/>
    </xf>
    <xf fontId="12" fillId="2" borderId="8" numFmtId="0" xfId="0" applyFont="1" applyFill="1" applyBorder="1" applyAlignment="1">
      <alignment horizontal="left" vertical="center" wrapText="1"/>
    </xf>
    <xf fontId="12" fillId="3" borderId="8" numFmtId="0" xfId="0" applyFont="1" applyFill="1" applyBorder="1" applyAlignment="1">
      <alignment horizontal="left" wrapText="1"/>
    </xf>
    <xf fontId="12" fillId="2" borderId="8" numFmtId="0" xfId="0" applyFont="1" applyFill="1" applyBorder="1" applyAlignment="1">
      <alignment horizontal="left" wrapText="1"/>
    </xf>
    <xf fontId="10" fillId="2" borderId="8" numFmtId="0" xfId="0" applyFont="1" applyFill="1" applyBorder="1" applyAlignment="1">
      <alignment horizontal="left" wrapText="1"/>
    </xf>
    <xf fontId="14" fillId="2" borderId="8" numFmtId="0" xfId="0" applyFont="1" applyFill="1" applyBorder="1" applyAlignment="1">
      <alignment horizontal="left" wrapText="1"/>
    </xf>
    <xf fontId="10" fillId="2" borderId="3" numFmtId="49" xfId="0" applyNumberFormat="1" applyFont="1" applyFill="1" applyBorder="1" applyAlignment="1">
      <alignment horizontal="left" wrapText="1"/>
    </xf>
    <xf fontId="8" fillId="2" borderId="3" numFmtId="49" xfId="0" applyNumberFormat="1" applyFont="1" applyFill="1" applyBorder="1" applyAlignment="1">
      <alignment horizontal="center"/>
    </xf>
    <xf fontId="7" fillId="0" borderId="8" numFmtId="0" xfId="0" applyFont="1" applyBorder="1" applyAlignment="1">
      <alignment wrapText="1"/>
    </xf>
    <xf fontId="5" fillId="2" borderId="3" numFmtId="0" xfId="2" applyFont="1" applyFill="1" applyBorder="1" applyAlignment="1">
      <alignment horizontal="left" wrapText="1"/>
    </xf>
    <xf fontId="5" fillId="2" borderId="0" numFmtId="0" xfId="2" applyFont="1" applyFill="1" applyAlignment="1">
      <alignment horizontal="left" wrapText="1"/>
    </xf>
    <xf fontId="15" fillId="2" borderId="3" numFmtId="0" xfId="0" applyFont="1" applyFill="1" applyBorder="1" applyAlignment="1">
      <alignment vertical="center" wrapText="1"/>
    </xf>
    <xf fontId="4" fillId="2" borderId="3" numFmtId="49" xfId="0" applyNumberFormat="1" applyFont="1" applyFill="1" applyBorder="1" applyAlignment="1">
      <alignment horizontal="center"/>
    </xf>
    <xf fontId="5" fillId="3" borderId="3" numFmtId="160" xfId="0" applyNumberFormat="1" applyFont="1" applyFill="1" applyBorder="1"/>
    <xf fontId="3" fillId="2" borderId="0" numFmtId="0" xfId="0" applyFont="1" applyFill="1" applyAlignment="1">
      <alignment wrapText="1"/>
    </xf>
    <xf fontId="3" fillId="3" borderId="0" numFmtId="4" xfId="0" applyNumberFormat="1" applyFont="1" applyFill="1"/>
    <xf fontId="5" fillId="2" borderId="0" numFmtId="0" xfId="0" applyFont="1" applyFill="1" applyAlignment="1">
      <alignment wrapText="1"/>
    </xf>
  </cellXfs>
  <cellStyles count="3">
    <cellStyle name="Обычный" xfId="0" builtinId="0"/>
    <cellStyle name="Обычный 2" xfId="1"/>
    <cellStyle name="Открывавшаяся гиперссылка" xfId="2" builtin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пј­пјі г‚ґг‚·гѓѓг‚Ї"/>
        <a:font script="Hang" typeface="л§‘мќЂ кі л”•"/>
        <a:font script="Hans" typeface="е®‹дЅ“"/>
        <a:font script="Hant" typeface="ж–°зґ°жЋй«”"/>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пј­пјі жЋжњќ"/>
        <a:font script="Hang" typeface="л§‘мќЂ кі л”•"/>
        <a:font script="Hans" typeface="е®‹дЅ“"/>
        <a:font script="Hant" typeface="ж–°зґ°жЋй«”"/>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Theme Office">
  <a:themeElements>
    <a:clrScheme name="Standard">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Standard">
      <a:majorFont>
        <a:latin typeface="Cambria"/>
        <a:ea typeface="Arial"/>
        <a:cs typeface="Arial"/>
      </a:majorFont>
      <a:minorFont>
        <a:latin typeface="Calibri"/>
        <a:ea typeface="Arial"/>
        <a:cs typeface="Arial"/>
      </a:minorFont>
    </a:fontScheme>
    <a:fmtScheme name="Standard">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90" workbookViewId="0">
      <selection activeCell="G356" activeCellId="0" sqref="G356"/>
    </sheetView>
  </sheetViews>
  <sheetFormatPr defaultRowHeight="15" customHeight="1"/>
  <cols>
    <col customWidth="1" min="1" max="1" style="2" width="4.85546875"/>
    <col customWidth="1" min="2" max="2" style="3" width="5.85546875"/>
    <col customWidth="1" min="3" max="3" style="3" width="5.5703125"/>
    <col customWidth="1" min="4" max="4" style="3" width="7.7109375"/>
    <col customWidth="1" min="5" max="5" style="3" width="8"/>
    <col customWidth="1" min="6" max="6" style="4" width="5.5703125"/>
    <col customWidth="1" min="7" max="7" style="5" width="77.85546875"/>
    <col customWidth="1" min="8" max="8" style="6" width="17.5703125"/>
    <col customWidth="1" min="9" max="257" style="5" width="9.140625"/>
    <col min="258" max="16384" style="1" width="9.140625"/>
  </cols>
  <sheetData>
    <row r="1" ht="15" customHeight="1">
      <c r="A1" s="7" t="s">
        <v>0</v>
      </c>
      <c r="B1" s="7"/>
      <c r="C1" s="7"/>
      <c r="D1" s="7"/>
      <c r="E1" s="7"/>
      <c r="F1" s="7"/>
      <c r="G1" s="7"/>
      <c r="H1" s="7"/>
    </row>
    <row r="2" ht="15" customHeight="1">
      <c r="A2" s="7" t="s">
        <v>1</v>
      </c>
      <c r="B2" s="7"/>
      <c r="C2" s="7"/>
      <c r="D2" s="7"/>
      <c r="E2" s="7"/>
      <c r="F2" s="7"/>
      <c r="G2" s="7"/>
      <c r="H2" s="7"/>
    </row>
    <row r="3">
      <c r="H3" s="8" t="s">
        <v>2</v>
      </c>
    </row>
    <row r="4">
      <c r="A4" s="7" t="s">
        <v>3</v>
      </c>
      <c r="B4" s="7"/>
      <c r="C4" s="7"/>
      <c r="D4" s="7"/>
      <c r="E4" s="7"/>
      <c r="F4" s="7"/>
      <c r="G4" s="7"/>
      <c r="H4" s="7"/>
    </row>
    <row r="5">
      <c r="A5" s="9" t="s">
        <v>4</v>
      </c>
      <c r="B5" s="9"/>
      <c r="C5" s="9"/>
      <c r="D5" s="9"/>
      <c r="E5" s="9"/>
      <c r="F5" s="9"/>
      <c r="G5" s="9"/>
      <c r="H5" s="9"/>
    </row>
    <row r="6">
      <c r="A6" s="9"/>
      <c r="B6" s="9"/>
      <c r="C6" s="9"/>
      <c r="D6" s="9"/>
      <c r="E6" s="9"/>
      <c r="F6" s="9"/>
      <c r="G6" s="9"/>
      <c r="H6" s="10"/>
    </row>
    <row r="7" ht="39.75" customHeight="1">
      <c r="A7" s="11" t="s">
        <v>5</v>
      </c>
      <c r="B7" s="11"/>
      <c r="C7" s="11"/>
      <c r="D7" s="11"/>
      <c r="E7" s="11"/>
      <c r="F7" s="11"/>
      <c r="G7" s="11"/>
      <c r="H7" s="11"/>
    </row>
    <row r="8" s="3" customFormat="1">
      <c r="A8" s="12" t="s">
        <v>6</v>
      </c>
      <c r="B8" s="13" t="s">
        <v>7</v>
      </c>
      <c r="C8" s="13"/>
      <c r="D8" s="13"/>
      <c r="E8" s="13"/>
      <c r="F8" s="13"/>
      <c r="G8" s="14" t="s">
        <v>8</v>
      </c>
      <c r="H8" s="15" t="s">
        <v>9</v>
      </c>
    </row>
    <row r="9" s="3" customFormat="1" ht="57" customHeight="1">
      <c r="A9" s="16"/>
      <c r="B9" s="17" t="s">
        <v>10</v>
      </c>
      <c r="C9" s="17" t="s">
        <v>11</v>
      </c>
      <c r="D9" s="17" t="s">
        <v>12</v>
      </c>
      <c r="E9" s="17" t="s">
        <v>13</v>
      </c>
      <c r="F9" s="18" t="s">
        <v>14</v>
      </c>
      <c r="G9" s="19"/>
      <c r="H9" s="15"/>
    </row>
    <row r="10">
      <c r="A10" s="20">
        <v>1</v>
      </c>
      <c r="B10" s="21">
        <v>70</v>
      </c>
      <c r="C10" s="21"/>
      <c r="D10" s="21"/>
      <c r="E10" s="21"/>
      <c r="F10" s="22"/>
      <c r="G10" s="23" t="s">
        <v>15</v>
      </c>
      <c r="H10" s="24">
        <f>H11+H21+H25</f>
        <v>696427</v>
      </c>
    </row>
    <row r="11" ht="24">
      <c r="A11" s="25"/>
      <c r="B11" s="21">
        <v>70</v>
      </c>
      <c r="C11" s="26" t="s">
        <v>16</v>
      </c>
      <c r="D11" s="26"/>
      <c r="E11" s="26"/>
      <c r="F11" s="27"/>
      <c r="G11" s="28" t="s">
        <v>17</v>
      </c>
      <c r="H11" s="24">
        <f>H12</f>
        <v>196427</v>
      </c>
    </row>
    <row r="12" ht="16.5" customHeight="1">
      <c r="A12" s="25"/>
      <c r="B12" s="29">
        <v>70</v>
      </c>
      <c r="C12" s="30" t="s">
        <v>16</v>
      </c>
      <c r="D12" s="30"/>
      <c r="E12" s="30"/>
      <c r="F12" s="31" t="s">
        <v>18</v>
      </c>
      <c r="G12" s="32" t="s">
        <v>19</v>
      </c>
      <c r="H12" s="33">
        <f>H13+H15+H19</f>
        <v>196427</v>
      </c>
    </row>
    <row r="13">
      <c r="A13" s="25"/>
      <c r="B13" s="29">
        <v>70</v>
      </c>
      <c r="C13" s="30" t="s">
        <v>16</v>
      </c>
      <c r="D13" s="30" t="s">
        <v>20</v>
      </c>
      <c r="E13" s="30"/>
      <c r="F13" s="31"/>
      <c r="G13" s="34" t="s">
        <v>21</v>
      </c>
      <c r="H13" s="33">
        <f>H14</f>
        <v>30000</v>
      </c>
    </row>
    <row r="14" ht="16.5" customHeight="1">
      <c r="A14" s="25"/>
      <c r="B14" s="29">
        <v>70</v>
      </c>
      <c r="C14" s="30" t="s">
        <v>16</v>
      </c>
      <c r="D14" s="30" t="s">
        <v>20</v>
      </c>
      <c r="E14" s="35" t="s">
        <v>22</v>
      </c>
      <c r="F14" s="31"/>
      <c r="G14" s="36" t="s">
        <v>23</v>
      </c>
      <c r="H14" s="33">
        <v>30000</v>
      </c>
    </row>
    <row r="15" ht="15" customHeight="1">
      <c r="A15" s="25"/>
      <c r="B15" s="29">
        <v>70</v>
      </c>
      <c r="C15" s="30" t="s">
        <v>16</v>
      </c>
      <c r="D15" s="30" t="s">
        <v>24</v>
      </c>
      <c r="E15" s="35"/>
      <c r="F15" s="31"/>
      <c r="G15" s="34" t="s">
        <v>25</v>
      </c>
      <c r="H15" s="33">
        <f>SUM(H16:H18)</f>
        <v>165000</v>
      </c>
    </row>
    <row r="16">
      <c r="A16" s="25"/>
      <c r="B16" s="29">
        <v>70</v>
      </c>
      <c r="C16" s="30" t="s">
        <v>16</v>
      </c>
      <c r="D16" s="30" t="s">
        <v>24</v>
      </c>
      <c r="E16" s="35" t="s">
        <v>22</v>
      </c>
      <c r="F16" s="31"/>
      <c r="G16" s="36" t="s">
        <v>23</v>
      </c>
      <c r="H16" s="33">
        <v>165000</v>
      </c>
    </row>
    <row r="17" ht="25.5" hidden="1">
      <c r="A17" s="25"/>
      <c r="B17" s="29">
        <v>70</v>
      </c>
      <c r="C17" s="30" t="s">
        <v>16</v>
      </c>
      <c r="D17" s="30" t="s">
        <v>24</v>
      </c>
      <c r="E17" s="35" t="s">
        <v>26</v>
      </c>
      <c r="F17" s="31"/>
      <c r="G17" s="37" t="s">
        <v>27</v>
      </c>
      <c r="H17" s="33">
        <v>0</v>
      </c>
    </row>
    <row r="18" ht="38.25" hidden="1">
      <c r="A18" s="25"/>
      <c r="B18" s="29">
        <v>70</v>
      </c>
      <c r="C18" s="30" t="s">
        <v>16</v>
      </c>
      <c r="D18" s="30" t="s">
        <v>24</v>
      </c>
      <c r="E18" s="35" t="s">
        <v>28</v>
      </c>
      <c r="F18" s="31"/>
      <c r="G18" s="37" t="s">
        <v>29</v>
      </c>
      <c r="H18" s="33"/>
    </row>
    <row r="19" ht="24">
      <c r="A19" s="25"/>
      <c r="B19" s="29">
        <v>70</v>
      </c>
      <c r="C19" s="30" t="s">
        <v>16</v>
      </c>
      <c r="D19" s="30" t="s">
        <v>30</v>
      </c>
      <c r="E19" s="35"/>
      <c r="F19" s="31"/>
      <c r="G19" s="34" t="s">
        <v>31</v>
      </c>
      <c r="H19" s="33">
        <f>H20</f>
        <v>1427</v>
      </c>
    </row>
    <row r="20" ht="48">
      <c r="A20" s="25"/>
      <c r="B20" s="29">
        <v>70</v>
      </c>
      <c r="C20" s="30" t="s">
        <v>16</v>
      </c>
      <c r="D20" s="30" t="s">
        <v>30</v>
      </c>
      <c r="E20" s="35" t="s">
        <v>32</v>
      </c>
      <c r="F20" s="31"/>
      <c r="G20" s="38" t="s">
        <v>33</v>
      </c>
      <c r="H20" s="33">
        <v>1427</v>
      </c>
    </row>
    <row r="21" ht="17.25" hidden="1" customHeight="1">
      <c r="A21" s="25"/>
      <c r="B21" s="21">
        <v>70</v>
      </c>
      <c r="C21" s="26" t="s">
        <v>34</v>
      </c>
      <c r="D21" s="26"/>
      <c r="E21" s="26"/>
      <c r="F21" s="27"/>
      <c r="G21" s="28" t="s">
        <v>35</v>
      </c>
      <c r="H21" s="24">
        <f>H22</f>
        <v>0</v>
      </c>
    </row>
    <row r="22" hidden="1">
      <c r="A22" s="25"/>
      <c r="B22" s="29">
        <v>70</v>
      </c>
      <c r="C22" s="30" t="s">
        <v>34</v>
      </c>
      <c r="D22" s="30"/>
      <c r="E22" s="30"/>
      <c r="F22" s="31" t="s">
        <v>18</v>
      </c>
      <c r="G22" s="32" t="s">
        <v>36</v>
      </c>
      <c r="H22" s="33">
        <f>H24</f>
        <v>0</v>
      </c>
    </row>
    <row r="23" hidden="1">
      <c r="A23" s="25"/>
      <c r="B23" s="29">
        <v>70</v>
      </c>
      <c r="C23" s="30" t="s">
        <v>34</v>
      </c>
      <c r="D23" s="30" t="s">
        <v>20</v>
      </c>
      <c r="E23" s="30"/>
      <c r="F23" s="31"/>
      <c r="G23" s="39" t="s">
        <v>37</v>
      </c>
      <c r="H23" s="33">
        <f>H24</f>
        <v>0</v>
      </c>
    </row>
    <row r="24" ht="16.5" hidden="1" customHeight="1">
      <c r="A24" s="25"/>
      <c r="B24" s="29">
        <v>70</v>
      </c>
      <c r="C24" s="30" t="s">
        <v>34</v>
      </c>
      <c r="D24" s="30" t="s">
        <v>20</v>
      </c>
      <c r="E24" s="35" t="s">
        <v>22</v>
      </c>
      <c r="F24" s="40"/>
      <c r="G24" s="41" t="s">
        <v>23</v>
      </c>
      <c r="H24" s="33"/>
    </row>
    <row r="25" ht="14.25" customHeight="1">
      <c r="A25" s="25"/>
      <c r="B25" s="21">
        <v>70</v>
      </c>
      <c r="C25" s="26" t="s">
        <v>38</v>
      </c>
      <c r="D25" s="26"/>
      <c r="E25" s="26"/>
      <c r="F25" s="27"/>
      <c r="G25" s="28" t="s">
        <v>39</v>
      </c>
      <c r="H25" s="24">
        <f>H26</f>
        <v>500000</v>
      </c>
    </row>
    <row r="26" s="42" customFormat="1" ht="12.75">
      <c r="A26" s="25"/>
      <c r="B26" s="29">
        <v>70</v>
      </c>
      <c r="C26" s="29">
        <v>3</v>
      </c>
      <c r="D26" s="29"/>
      <c r="E26" s="29"/>
      <c r="F26" s="43" t="s">
        <v>18</v>
      </c>
      <c r="G26" s="32" t="s">
        <v>19</v>
      </c>
      <c r="H26" s="44">
        <f>H27+H29</f>
        <v>500000</v>
      </c>
    </row>
    <row r="27" s="42" customFormat="1" ht="12.75">
      <c r="A27" s="25"/>
      <c r="B27" s="29">
        <v>70</v>
      </c>
      <c r="C27" s="29">
        <v>3</v>
      </c>
      <c r="D27" s="30" t="s">
        <v>20</v>
      </c>
      <c r="E27" s="29"/>
      <c r="F27" s="45"/>
      <c r="G27" s="39" t="s">
        <v>40</v>
      </c>
      <c r="H27" s="33">
        <f>H28</f>
        <v>247000</v>
      </c>
    </row>
    <row r="28" s="42" customFormat="1" ht="12.75">
      <c r="A28" s="25"/>
      <c r="B28" s="29">
        <v>70</v>
      </c>
      <c r="C28" s="29">
        <v>3</v>
      </c>
      <c r="D28" s="30" t="s">
        <v>20</v>
      </c>
      <c r="E28" s="35" t="s">
        <v>22</v>
      </c>
      <c r="F28" s="45"/>
      <c r="G28" s="46" t="s">
        <v>23</v>
      </c>
      <c r="H28" s="33">
        <v>247000</v>
      </c>
    </row>
    <row r="29" s="42" customFormat="1" ht="12.75">
      <c r="A29" s="25"/>
      <c r="B29" s="29">
        <v>70</v>
      </c>
      <c r="C29" s="29">
        <v>3</v>
      </c>
      <c r="D29" s="30" t="s">
        <v>24</v>
      </c>
      <c r="E29" s="29"/>
      <c r="F29" s="45"/>
      <c r="G29" s="39" t="s">
        <v>41</v>
      </c>
      <c r="H29" s="33">
        <f>H30</f>
        <v>253000</v>
      </c>
    </row>
    <row r="30" s="42" customFormat="1" ht="12.75">
      <c r="A30" s="47"/>
      <c r="B30" s="29">
        <v>70</v>
      </c>
      <c r="C30" s="29">
        <v>3</v>
      </c>
      <c r="D30" s="30" t="s">
        <v>24</v>
      </c>
      <c r="E30" s="35" t="s">
        <v>22</v>
      </c>
      <c r="F30" s="45"/>
      <c r="G30" s="41" t="s">
        <v>23</v>
      </c>
      <c r="H30" s="33">
        <v>253000</v>
      </c>
    </row>
    <row r="31" ht="14.25" customHeight="1">
      <c r="A31" s="20">
        <v>2</v>
      </c>
      <c r="B31" s="48">
        <v>71</v>
      </c>
      <c r="C31" s="49"/>
      <c r="D31" s="49"/>
      <c r="E31" s="49"/>
      <c r="F31" s="40"/>
      <c r="G31" s="50" t="s">
        <v>42</v>
      </c>
      <c r="H31" s="24">
        <f>H32</f>
        <v>16964409.940000001</v>
      </c>
    </row>
    <row r="32" s="42" customFormat="1" ht="15.75" customHeight="1">
      <c r="A32" s="25"/>
      <c r="B32" s="29">
        <v>71</v>
      </c>
      <c r="C32" s="29">
        <v>0</v>
      </c>
      <c r="D32" s="51"/>
      <c r="E32" s="51"/>
      <c r="F32" s="52" t="s">
        <v>18</v>
      </c>
      <c r="G32" s="32" t="s">
        <v>19</v>
      </c>
      <c r="H32" s="44">
        <f>H33+H35+H39</f>
        <v>16964409.940000001</v>
      </c>
    </row>
    <row r="33" s="42" customFormat="1" ht="27" customHeight="1">
      <c r="A33" s="25"/>
      <c r="B33" s="29">
        <v>71</v>
      </c>
      <c r="C33" s="29">
        <v>0</v>
      </c>
      <c r="D33" s="53" t="s">
        <v>20</v>
      </c>
      <c r="E33" s="51"/>
      <c r="F33" s="54"/>
      <c r="G33" s="34" t="s">
        <v>43</v>
      </c>
      <c r="H33" s="33">
        <f>H34</f>
        <v>500000</v>
      </c>
    </row>
    <row r="34" s="42" customFormat="1" ht="15" customHeight="1">
      <c r="A34" s="25"/>
      <c r="B34" s="29">
        <v>71</v>
      </c>
      <c r="C34" s="29">
        <v>0</v>
      </c>
      <c r="D34" s="53" t="s">
        <v>20</v>
      </c>
      <c r="E34" s="35" t="s">
        <v>22</v>
      </c>
      <c r="F34" s="54"/>
      <c r="G34" s="36" t="s">
        <v>23</v>
      </c>
      <c r="H34" s="33">
        <v>500000</v>
      </c>
    </row>
    <row r="35" s="42" customFormat="1" ht="15" customHeight="1">
      <c r="A35" s="25"/>
      <c r="B35" s="29">
        <v>71</v>
      </c>
      <c r="C35" s="29">
        <v>0</v>
      </c>
      <c r="D35" s="53" t="s">
        <v>24</v>
      </c>
      <c r="E35" s="35"/>
      <c r="F35" s="54"/>
      <c r="G35" s="34" t="s">
        <v>44</v>
      </c>
      <c r="H35" s="33">
        <f>SUM(H36:H38)</f>
        <v>8181963.4700000007</v>
      </c>
    </row>
    <row r="36" s="42" customFormat="1" ht="18.75" hidden="1" customHeight="1">
      <c r="A36" s="25"/>
      <c r="B36" s="29">
        <v>71</v>
      </c>
      <c r="C36" s="29">
        <v>0</v>
      </c>
      <c r="D36" s="53" t="s">
        <v>24</v>
      </c>
      <c r="E36" s="35" t="s">
        <v>22</v>
      </c>
      <c r="F36" s="54"/>
      <c r="G36" s="36" t="s">
        <v>23</v>
      </c>
      <c r="H36" s="33"/>
    </row>
    <row r="37" s="42" customFormat="1" ht="24">
      <c r="A37" s="25"/>
      <c r="B37" s="29">
        <v>71</v>
      </c>
      <c r="C37" s="29">
        <v>0</v>
      </c>
      <c r="D37" s="53" t="s">
        <v>24</v>
      </c>
      <c r="E37" s="35" t="s">
        <v>45</v>
      </c>
      <c r="F37" s="54"/>
      <c r="G37" s="36" t="s">
        <v>46</v>
      </c>
      <c r="H37" s="33">
        <v>6954668.9500000002</v>
      </c>
    </row>
    <row r="38" s="42" customFormat="1" ht="24">
      <c r="A38" s="25"/>
      <c r="B38" s="29">
        <v>71</v>
      </c>
      <c r="C38" s="29">
        <v>0</v>
      </c>
      <c r="D38" s="53" t="s">
        <v>24</v>
      </c>
      <c r="E38" s="35" t="s">
        <v>47</v>
      </c>
      <c r="F38" s="54"/>
      <c r="G38" s="36" t="s">
        <v>48</v>
      </c>
      <c r="H38" s="33">
        <v>1227294.52</v>
      </c>
    </row>
    <row r="39" s="42" customFormat="1" ht="24">
      <c r="A39" s="25"/>
      <c r="B39" s="29">
        <v>71</v>
      </c>
      <c r="C39" s="29">
        <v>0</v>
      </c>
      <c r="D39" s="53" t="s">
        <v>30</v>
      </c>
      <c r="E39" s="35"/>
      <c r="F39" s="54"/>
      <c r="G39" s="34" t="s">
        <v>49</v>
      </c>
      <c r="H39" s="33">
        <f>SUM(H40:H45)</f>
        <v>8282446.4699999997</v>
      </c>
    </row>
    <row r="40" s="42" customFormat="1" ht="26.25" customHeight="1">
      <c r="A40" s="25"/>
      <c r="B40" s="29">
        <v>71</v>
      </c>
      <c r="C40" s="29">
        <v>0</v>
      </c>
      <c r="D40" s="53" t="s">
        <v>30</v>
      </c>
      <c r="E40" s="35" t="s">
        <v>50</v>
      </c>
      <c r="F40" s="54"/>
      <c r="G40" s="36" t="s">
        <v>51</v>
      </c>
      <c r="H40" s="33">
        <v>7445600</v>
      </c>
    </row>
    <row r="41" s="42" customFormat="1" ht="28.5" customHeight="1">
      <c r="A41" s="25"/>
      <c r="B41" s="29">
        <v>71</v>
      </c>
      <c r="C41" s="29">
        <v>0</v>
      </c>
      <c r="D41" s="53" t="s">
        <v>30</v>
      </c>
      <c r="E41" s="35" t="s">
        <v>52</v>
      </c>
      <c r="F41" s="54"/>
      <c r="G41" s="55" t="s">
        <v>53</v>
      </c>
      <c r="H41" s="33">
        <v>200000</v>
      </c>
    </row>
    <row r="42" s="42" customFormat="1" ht="15" customHeight="1">
      <c r="A42" s="25"/>
      <c r="B42" s="29">
        <v>71</v>
      </c>
      <c r="C42" s="29">
        <v>0</v>
      </c>
      <c r="D42" s="53" t="s">
        <v>30</v>
      </c>
      <c r="E42" s="35" t="s">
        <v>54</v>
      </c>
      <c r="F42" s="54"/>
      <c r="G42" s="56" t="s">
        <v>55</v>
      </c>
      <c r="H42" s="33">
        <v>363450</v>
      </c>
    </row>
    <row r="43" s="42" customFormat="1" ht="15.75" customHeight="1">
      <c r="A43" s="25"/>
      <c r="B43" s="29">
        <v>71</v>
      </c>
      <c r="C43" s="29">
        <v>0</v>
      </c>
      <c r="D43" s="53" t="s">
        <v>30</v>
      </c>
      <c r="E43" s="35" t="s">
        <v>22</v>
      </c>
      <c r="F43" s="54"/>
      <c r="G43" s="36" t="s">
        <v>23</v>
      </c>
      <c r="H43" s="33">
        <f>376071.89-102675.42</f>
        <v>273396.47000000003</v>
      </c>
    </row>
    <row r="44" s="42" customFormat="1" ht="38.25" hidden="1">
      <c r="A44" s="25"/>
      <c r="B44" s="51">
        <v>71</v>
      </c>
      <c r="C44" s="51">
        <v>0</v>
      </c>
      <c r="D44" s="53" t="s">
        <v>30</v>
      </c>
      <c r="E44" s="35" t="s">
        <v>56</v>
      </c>
      <c r="F44" s="54"/>
      <c r="G44" s="57" t="s">
        <v>57</v>
      </c>
      <c r="H44" s="33"/>
    </row>
    <row r="45" s="42" customFormat="1" ht="38.25" hidden="1">
      <c r="A45" s="47"/>
      <c r="B45" s="51">
        <v>71</v>
      </c>
      <c r="C45" s="51">
        <v>0</v>
      </c>
      <c r="D45" s="53" t="s">
        <v>30</v>
      </c>
      <c r="E45" s="35" t="s">
        <v>58</v>
      </c>
      <c r="F45" s="54"/>
      <c r="G45" s="58" t="s">
        <v>59</v>
      </c>
      <c r="H45" s="33"/>
    </row>
    <row r="46" ht="15" customHeight="1">
      <c r="A46" s="20">
        <v>3</v>
      </c>
      <c r="B46" s="59">
        <v>72</v>
      </c>
      <c r="C46" s="29"/>
      <c r="D46" s="60"/>
      <c r="E46" s="60"/>
      <c r="F46" s="54"/>
      <c r="G46" s="61" t="s">
        <v>60</v>
      </c>
      <c r="H46" s="24">
        <f>H47+H103</f>
        <v>316947544.12</v>
      </c>
    </row>
    <row r="47" ht="14.25" customHeight="1">
      <c r="A47" s="25"/>
      <c r="B47" s="59">
        <v>72</v>
      </c>
      <c r="C47" s="21">
        <v>1</v>
      </c>
      <c r="D47" s="62"/>
      <c r="E47" s="62"/>
      <c r="F47" s="63"/>
      <c r="G47" s="61" t="s">
        <v>61</v>
      </c>
      <c r="H47" s="24">
        <f>H48</f>
        <v>312182044.12</v>
      </c>
    </row>
    <row r="48" ht="14.25" customHeight="1">
      <c r="A48" s="25"/>
      <c r="B48" s="64">
        <v>72</v>
      </c>
      <c r="C48" s="29">
        <v>1</v>
      </c>
      <c r="D48" s="60"/>
      <c r="E48" s="60"/>
      <c r="F48" s="54" t="s">
        <v>18</v>
      </c>
      <c r="G48" s="32" t="s">
        <v>19</v>
      </c>
      <c r="H48" s="33">
        <f>H49+H56+H58+H64+H69+H79+H82+H97+H99</f>
        <v>312182044.12</v>
      </c>
    </row>
    <row r="49" ht="14.25" customHeight="1">
      <c r="A49" s="25"/>
      <c r="B49" s="64">
        <v>72</v>
      </c>
      <c r="C49" s="29">
        <v>1</v>
      </c>
      <c r="D49" s="65" t="s">
        <v>62</v>
      </c>
      <c r="E49" s="60"/>
      <c r="F49" s="54"/>
      <c r="G49" s="66" t="s">
        <v>63</v>
      </c>
      <c r="H49" s="33">
        <f>H50</f>
        <v>13274600</v>
      </c>
    </row>
    <row r="50" ht="14.25" customHeight="1">
      <c r="A50" s="25"/>
      <c r="B50" s="64">
        <v>72</v>
      </c>
      <c r="C50" s="29">
        <v>1</v>
      </c>
      <c r="D50" s="65" t="s">
        <v>64</v>
      </c>
      <c r="E50" s="60"/>
      <c r="F50" s="54"/>
      <c r="G50" s="66" t="s">
        <v>65</v>
      </c>
      <c r="H50" s="33">
        <f>SUM(H51:H55)</f>
        <v>13274600</v>
      </c>
    </row>
    <row r="51" ht="76.5" customHeight="1">
      <c r="A51" s="25"/>
      <c r="B51" s="64">
        <v>72</v>
      </c>
      <c r="C51" s="29">
        <v>1</v>
      </c>
      <c r="D51" s="65" t="s">
        <v>64</v>
      </c>
      <c r="E51" s="60">
        <v>50500</v>
      </c>
      <c r="F51" s="54"/>
      <c r="G51" s="66" t="s">
        <v>66</v>
      </c>
      <c r="H51" s="33">
        <v>343900</v>
      </c>
    </row>
    <row r="52" ht="36">
      <c r="A52" s="25"/>
      <c r="B52" s="64">
        <v>72</v>
      </c>
      <c r="C52" s="29">
        <v>1</v>
      </c>
      <c r="D52" s="65" t="s">
        <v>64</v>
      </c>
      <c r="E52" s="60">
        <v>51790</v>
      </c>
      <c r="F52" s="54"/>
      <c r="G52" s="66" t="s">
        <v>67</v>
      </c>
      <c r="H52" s="33">
        <v>1056600</v>
      </c>
    </row>
    <row r="53" ht="48">
      <c r="A53" s="25"/>
      <c r="B53" s="64">
        <v>72</v>
      </c>
      <c r="C53" s="29">
        <v>1</v>
      </c>
      <c r="D53" s="65" t="s">
        <v>64</v>
      </c>
      <c r="E53" s="60">
        <v>53030</v>
      </c>
      <c r="F53" s="54"/>
      <c r="G53" s="66" t="s">
        <v>68</v>
      </c>
      <c r="H53" s="33">
        <v>11348200</v>
      </c>
    </row>
    <row r="54" ht="72">
      <c r="A54" s="25"/>
      <c r="B54" s="64">
        <v>72</v>
      </c>
      <c r="C54" s="29">
        <v>1</v>
      </c>
      <c r="D54" s="65" t="s">
        <v>64</v>
      </c>
      <c r="E54" s="60" t="s">
        <v>69</v>
      </c>
      <c r="F54" s="54"/>
      <c r="G54" s="66" t="s">
        <v>66</v>
      </c>
      <c r="H54" s="33">
        <v>15500</v>
      </c>
    </row>
    <row r="55" ht="48">
      <c r="A55" s="25"/>
      <c r="B55" s="64">
        <v>72</v>
      </c>
      <c r="C55" s="29">
        <v>1</v>
      </c>
      <c r="D55" s="65" t="s">
        <v>64</v>
      </c>
      <c r="E55" s="60" t="s">
        <v>70</v>
      </c>
      <c r="F55" s="54"/>
      <c r="G55" s="66" t="s">
        <v>68</v>
      </c>
      <c r="H55" s="33">
        <v>510400</v>
      </c>
    </row>
    <row r="56" ht="14.25" hidden="1" customHeight="1">
      <c r="A56" s="25"/>
      <c r="B56" s="64">
        <v>72</v>
      </c>
      <c r="C56" s="29">
        <v>1</v>
      </c>
      <c r="D56" s="65" t="s">
        <v>71</v>
      </c>
      <c r="E56" s="60"/>
      <c r="F56" s="54"/>
      <c r="G56" s="66" t="s">
        <v>72</v>
      </c>
      <c r="H56" s="33">
        <f>H57</f>
        <v>0</v>
      </c>
    </row>
    <row r="57" ht="51.75" hidden="1">
      <c r="A57" s="25"/>
      <c r="B57" s="64">
        <v>72</v>
      </c>
      <c r="C57" s="29">
        <v>1</v>
      </c>
      <c r="D57" s="65" t="s">
        <v>71</v>
      </c>
      <c r="E57" s="60">
        <v>51710</v>
      </c>
      <c r="F57" s="54"/>
      <c r="G57" s="66" t="s">
        <v>73</v>
      </c>
      <c r="H57" s="33"/>
    </row>
    <row r="58" ht="14.25" customHeight="1">
      <c r="A58" s="25"/>
      <c r="B58" s="64">
        <v>72</v>
      </c>
      <c r="C58" s="29">
        <v>1</v>
      </c>
      <c r="D58" s="53" t="s">
        <v>20</v>
      </c>
      <c r="E58" s="60"/>
      <c r="F58" s="54"/>
      <c r="G58" s="34" t="s">
        <v>74</v>
      </c>
      <c r="H58" s="33">
        <f>SUM(H59:H63)</f>
        <v>2901915.9100000001</v>
      </c>
    </row>
    <row r="59" ht="14.25" customHeight="1">
      <c r="A59" s="25"/>
      <c r="B59" s="64">
        <v>72</v>
      </c>
      <c r="C59" s="29">
        <v>1</v>
      </c>
      <c r="D59" s="53" t="s">
        <v>20</v>
      </c>
      <c r="E59" s="35" t="s">
        <v>22</v>
      </c>
      <c r="F59" s="54"/>
      <c r="G59" s="41" t="s">
        <v>23</v>
      </c>
      <c r="H59" s="33">
        <v>2901915.9100000001</v>
      </c>
    </row>
    <row r="60" hidden="1">
      <c r="A60" s="25"/>
      <c r="B60" s="64">
        <v>72</v>
      </c>
      <c r="C60" s="29">
        <v>1</v>
      </c>
      <c r="D60" s="53" t="s">
        <v>20</v>
      </c>
      <c r="E60" s="67" t="s">
        <v>75</v>
      </c>
      <c r="F60" s="54"/>
      <c r="G60" s="41" t="s">
        <v>76</v>
      </c>
      <c r="H60" s="33"/>
    </row>
    <row r="61" ht="26.25" hidden="1">
      <c r="A61" s="25"/>
      <c r="B61" s="64">
        <v>72</v>
      </c>
      <c r="C61" s="29">
        <v>1</v>
      </c>
      <c r="D61" s="53" t="s">
        <v>20</v>
      </c>
      <c r="E61" s="67" t="s">
        <v>77</v>
      </c>
      <c r="F61" s="54"/>
      <c r="G61" s="41" t="s">
        <v>78</v>
      </c>
      <c r="H61" s="33"/>
    </row>
    <row r="62" ht="39" hidden="1">
      <c r="A62" s="25"/>
      <c r="B62" s="64">
        <v>72</v>
      </c>
      <c r="C62" s="29">
        <v>1</v>
      </c>
      <c r="D62" s="53" t="s">
        <v>20</v>
      </c>
      <c r="E62" s="67" t="s">
        <v>79</v>
      </c>
      <c r="F62" s="54"/>
      <c r="G62" s="41" t="s">
        <v>80</v>
      </c>
      <c r="H62" s="33"/>
    </row>
    <row r="63" ht="39" hidden="1">
      <c r="A63" s="25"/>
      <c r="B63" s="64">
        <v>72</v>
      </c>
      <c r="C63" s="29">
        <v>1</v>
      </c>
      <c r="D63" s="53" t="s">
        <v>20</v>
      </c>
      <c r="E63" s="67" t="s">
        <v>81</v>
      </c>
      <c r="F63" s="54"/>
      <c r="G63" s="41" t="s">
        <v>82</v>
      </c>
      <c r="H63" s="33"/>
    </row>
    <row r="64">
      <c r="A64" s="25"/>
      <c r="B64" s="64">
        <v>72</v>
      </c>
      <c r="C64" s="29">
        <v>1</v>
      </c>
      <c r="D64" s="53" t="s">
        <v>24</v>
      </c>
      <c r="E64" s="60"/>
      <c r="F64" s="54"/>
      <c r="G64" s="34" t="s">
        <v>83</v>
      </c>
      <c r="H64" s="33">
        <f>SUM(H65:H68)</f>
        <v>42456035.280000001</v>
      </c>
    </row>
    <row r="65" ht="29.25" customHeight="1">
      <c r="A65" s="25"/>
      <c r="B65" s="64">
        <v>72</v>
      </c>
      <c r="C65" s="29">
        <v>1</v>
      </c>
      <c r="D65" s="53" t="s">
        <v>24</v>
      </c>
      <c r="E65" s="35" t="s">
        <v>50</v>
      </c>
      <c r="F65" s="54"/>
      <c r="G65" s="68" t="s">
        <v>51</v>
      </c>
      <c r="H65" s="33">
        <f>39503791-644490</f>
        <v>38859301</v>
      </c>
    </row>
    <row r="66" ht="28.5" customHeight="1">
      <c r="A66" s="25"/>
      <c r="B66" s="64">
        <v>72</v>
      </c>
      <c r="C66" s="29">
        <v>1</v>
      </c>
      <c r="D66" s="53" t="s">
        <v>24</v>
      </c>
      <c r="E66" s="35" t="s">
        <v>52</v>
      </c>
      <c r="F66" s="54"/>
      <c r="G66" s="55" t="s">
        <v>53</v>
      </c>
      <c r="H66" s="33">
        <f>893628.08+22806.2</f>
        <v>916434.27999999991</v>
      </c>
    </row>
    <row r="67">
      <c r="A67" s="25"/>
      <c r="B67" s="64">
        <v>72</v>
      </c>
      <c r="C67" s="29">
        <v>1</v>
      </c>
      <c r="D67" s="53" t="s">
        <v>24</v>
      </c>
      <c r="E67" s="35" t="s">
        <v>54</v>
      </c>
      <c r="F67" s="54"/>
      <c r="G67" s="56" t="s">
        <v>55</v>
      </c>
      <c r="H67" s="33">
        <v>2610300</v>
      </c>
    </row>
    <row r="68" ht="15" customHeight="1">
      <c r="A68" s="25"/>
      <c r="B68" s="64">
        <v>72</v>
      </c>
      <c r="C68" s="29">
        <v>1</v>
      </c>
      <c r="D68" s="53" t="s">
        <v>24</v>
      </c>
      <c r="E68" s="35" t="s">
        <v>22</v>
      </c>
      <c r="F68" s="54"/>
      <c r="G68" s="41" t="s">
        <v>23</v>
      </c>
      <c r="H68" s="33">
        <v>70000</v>
      </c>
    </row>
    <row r="69">
      <c r="A69" s="25"/>
      <c r="B69" s="64">
        <v>72</v>
      </c>
      <c r="C69" s="29">
        <v>1</v>
      </c>
      <c r="D69" s="53" t="s">
        <v>30</v>
      </c>
      <c r="E69" s="35"/>
      <c r="F69" s="54"/>
      <c r="G69" s="34" t="s">
        <v>84</v>
      </c>
      <c r="H69" s="33">
        <f>SUM(H70:H78)</f>
        <v>44948865.960000001</v>
      </c>
    </row>
    <row r="70" ht="29.25" customHeight="1">
      <c r="A70" s="25"/>
      <c r="B70" s="64">
        <v>72</v>
      </c>
      <c r="C70" s="29">
        <v>1</v>
      </c>
      <c r="D70" s="53" t="s">
        <v>30</v>
      </c>
      <c r="E70" s="35" t="s">
        <v>50</v>
      </c>
      <c r="F70" s="54"/>
      <c r="G70" s="68" t="s">
        <v>51</v>
      </c>
      <c r="H70" s="33">
        <v>36213329.600000001</v>
      </c>
    </row>
    <row r="71" ht="27.75" customHeight="1">
      <c r="A71" s="25"/>
      <c r="B71" s="64">
        <v>72</v>
      </c>
      <c r="C71" s="29">
        <v>1</v>
      </c>
      <c r="D71" s="53" t="s">
        <v>30</v>
      </c>
      <c r="E71" s="35" t="s">
        <v>52</v>
      </c>
      <c r="F71" s="54"/>
      <c r="G71" s="55" t="s">
        <v>53</v>
      </c>
      <c r="H71" s="33">
        <v>1313641.3600000001</v>
      </c>
    </row>
    <row r="72" ht="13.5" customHeight="1">
      <c r="A72" s="25"/>
      <c r="B72" s="64">
        <v>72</v>
      </c>
      <c r="C72" s="29">
        <v>1</v>
      </c>
      <c r="D72" s="53" t="s">
        <v>30</v>
      </c>
      <c r="E72" s="35" t="s">
        <v>22</v>
      </c>
      <c r="F72" s="54"/>
      <c r="G72" s="41" t="s">
        <v>23</v>
      </c>
      <c r="H72" s="33">
        <v>76437</v>
      </c>
    </row>
    <row r="73" ht="38.25">
      <c r="A73" s="25"/>
      <c r="B73" s="64">
        <v>72</v>
      </c>
      <c r="C73" s="29">
        <v>1</v>
      </c>
      <c r="D73" s="53" t="s">
        <v>30</v>
      </c>
      <c r="E73" s="35" t="s">
        <v>56</v>
      </c>
      <c r="F73" s="54"/>
      <c r="G73" s="69" t="s">
        <v>57</v>
      </c>
      <c r="H73" s="33">
        <v>5430665</v>
      </c>
    </row>
    <row r="74" ht="25.5">
      <c r="A74" s="25"/>
      <c r="B74" s="64">
        <v>72</v>
      </c>
      <c r="C74" s="29">
        <v>1</v>
      </c>
      <c r="D74" s="53" t="s">
        <v>30</v>
      </c>
      <c r="E74" s="35" t="s">
        <v>58</v>
      </c>
      <c r="F74" s="54"/>
      <c r="G74" s="37" t="s">
        <v>85</v>
      </c>
      <c r="H74" s="33">
        <v>958353</v>
      </c>
    </row>
    <row r="75" ht="64.5">
      <c r="A75" s="25"/>
      <c r="B75" s="64">
        <v>72</v>
      </c>
      <c r="C75" s="29">
        <v>1</v>
      </c>
      <c r="D75" s="53" t="s">
        <v>30</v>
      </c>
      <c r="E75" s="35" t="s">
        <v>86</v>
      </c>
      <c r="F75" s="54"/>
      <c r="G75" s="57" t="s">
        <v>87</v>
      </c>
      <c r="H75" s="33">
        <v>258100</v>
      </c>
    </row>
    <row r="76" ht="39">
      <c r="A76" s="25"/>
      <c r="B76" s="64">
        <v>72</v>
      </c>
      <c r="C76" s="29">
        <v>1</v>
      </c>
      <c r="D76" s="53" t="s">
        <v>30</v>
      </c>
      <c r="E76" s="35" t="s">
        <v>88</v>
      </c>
      <c r="F76" s="54"/>
      <c r="G76" s="57" t="s">
        <v>89</v>
      </c>
      <c r="H76" s="33">
        <f>219100-109550</f>
        <v>109550</v>
      </c>
    </row>
    <row r="77" ht="39">
      <c r="A77" s="25"/>
      <c r="B77" s="64">
        <v>72</v>
      </c>
      <c r="C77" s="29">
        <v>1</v>
      </c>
      <c r="D77" s="53" t="s">
        <v>30</v>
      </c>
      <c r="E77" s="35" t="s">
        <v>90</v>
      </c>
      <c r="F77" s="54"/>
      <c r="G77" s="57" t="s">
        <v>91</v>
      </c>
      <c r="H77" s="33">
        <v>109550</v>
      </c>
    </row>
    <row r="78" ht="102.75">
      <c r="A78" s="25"/>
      <c r="B78" s="64">
        <v>72</v>
      </c>
      <c r="C78" s="29">
        <v>1</v>
      </c>
      <c r="D78" s="53" t="s">
        <v>30</v>
      </c>
      <c r="E78" s="35" t="s">
        <v>92</v>
      </c>
      <c r="F78" s="54"/>
      <c r="G78" s="70" t="s">
        <v>93</v>
      </c>
      <c r="H78" s="33">
        <v>479240</v>
      </c>
    </row>
    <row r="79" ht="16.5" customHeight="1">
      <c r="A79" s="25"/>
      <c r="B79" s="64">
        <v>72</v>
      </c>
      <c r="C79" s="29">
        <v>1</v>
      </c>
      <c r="D79" s="53" t="s">
        <v>94</v>
      </c>
      <c r="E79" s="35"/>
      <c r="F79" s="54"/>
      <c r="G79" s="34" t="s">
        <v>95</v>
      </c>
      <c r="H79" s="33">
        <f>SUM(H80:H81)</f>
        <v>1360495.1599999999</v>
      </c>
    </row>
    <row r="80" ht="16.5" customHeight="1">
      <c r="A80" s="25"/>
      <c r="B80" s="64">
        <v>72</v>
      </c>
      <c r="C80" s="29">
        <v>1</v>
      </c>
      <c r="D80" s="53" t="s">
        <v>94</v>
      </c>
      <c r="E80" s="35" t="s">
        <v>22</v>
      </c>
      <c r="F80" s="54"/>
      <c r="G80" s="41" t="s">
        <v>23</v>
      </c>
      <c r="H80" s="33">
        <v>1360495.1599999999</v>
      </c>
    </row>
    <row r="81" ht="25.5" hidden="1">
      <c r="A81" s="25"/>
      <c r="B81" s="64">
        <v>72</v>
      </c>
      <c r="C81" s="29">
        <v>1</v>
      </c>
      <c r="D81" s="53" t="s">
        <v>94</v>
      </c>
      <c r="E81" s="35" t="s">
        <v>96</v>
      </c>
      <c r="F81" s="54"/>
      <c r="G81" s="37" t="s">
        <v>97</v>
      </c>
      <c r="H81" s="33"/>
    </row>
    <row r="82" ht="15.75" customHeight="1">
      <c r="A82" s="25"/>
      <c r="B82" s="64">
        <v>72</v>
      </c>
      <c r="C82" s="29">
        <v>1</v>
      </c>
      <c r="D82" s="53" t="s">
        <v>98</v>
      </c>
      <c r="E82" s="35"/>
      <c r="F82" s="54"/>
      <c r="G82" s="34" t="s">
        <v>99</v>
      </c>
      <c r="H82" s="33">
        <f>SUM(H83:H96)</f>
        <v>204639649</v>
      </c>
    </row>
    <row r="83">
      <c r="A83" s="25"/>
      <c r="B83" s="64">
        <v>72</v>
      </c>
      <c r="C83" s="29">
        <v>1</v>
      </c>
      <c r="D83" s="53" t="s">
        <v>98</v>
      </c>
      <c r="E83" s="35" t="s">
        <v>100</v>
      </c>
      <c r="F83" s="54"/>
      <c r="G83" s="68" t="s">
        <v>101</v>
      </c>
      <c r="H83" s="33">
        <v>700000</v>
      </c>
    </row>
    <row r="84" ht="39">
      <c r="A84" s="25"/>
      <c r="B84" s="64">
        <v>72</v>
      </c>
      <c r="C84" s="29">
        <v>1</v>
      </c>
      <c r="D84" s="53" t="s">
        <v>98</v>
      </c>
      <c r="E84" s="35" t="s">
        <v>102</v>
      </c>
      <c r="F84" s="54"/>
      <c r="G84" s="38" t="s">
        <v>103</v>
      </c>
      <c r="H84" s="33">
        <v>124400</v>
      </c>
    </row>
    <row r="85" ht="39.75" customHeight="1">
      <c r="A85" s="25"/>
      <c r="B85" s="64">
        <v>72</v>
      </c>
      <c r="C85" s="29">
        <v>1</v>
      </c>
      <c r="D85" s="53" t="s">
        <v>98</v>
      </c>
      <c r="E85" s="35" t="s">
        <v>104</v>
      </c>
      <c r="F85" s="54"/>
      <c r="G85" s="37" t="s">
        <v>105</v>
      </c>
      <c r="H85" s="33">
        <v>312700</v>
      </c>
    </row>
    <row r="86" ht="40.5" customHeight="1">
      <c r="A86" s="25"/>
      <c r="B86" s="64">
        <v>72</v>
      </c>
      <c r="C86" s="29">
        <v>1</v>
      </c>
      <c r="D86" s="53" t="s">
        <v>98</v>
      </c>
      <c r="E86" s="35" t="s">
        <v>56</v>
      </c>
      <c r="F86" s="54"/>
      <c r="G86" s="69" t="s">
        <v>57</v>
      </c>
      <c r="H86" s="33">
        <v>6156166</v>
      </c>
    </row>
    <row r="87" ht="27" customHeight="1">
      <c r="A87" s="25"/>
      <c r="B87" s="64">
        <v>72</v>
      </c>
      <c r="C87" s="29">
        <v>1</v>
      </c>
      <c r="D87" s="53" t="s">
        <v>98</v>
      </c>
      <c r="E87" s="35" t="s">
        <v>58</v>
      </c>
      <c r="F87" s="54"/>
      <c r="G87" s="37" t="s">
        <v>85</v>
      </c>
      <c r="H87" s="33">
        <v>1086383</v>
      </c>
    </row>
    <row r="88" ht="38.25">
      <c r="A88" s="25"/>
      <c r="B88" s="64">
        <v>72</v>
      </c>
      <c r="C88" s="29">
        <v>1</v>
      </c>
      <c r="D88" s="53" t="s">
        <v>98</v>
      </c>
      <c r="E88" s="35" t="s">
        <v>106</v>
      </c>
      <c r="F88" s="54"/>
      <c r="G88" s="37" t="s">
        <v>107</v>
      </c>
      <c r="H88" s="33">
        <f>1392300+88800</f>
        <v>1481100</v>
      </c>
    </row>
    <row r="89" ht="38.25">
      <c r="A89" s="25"/>
      <c r="B89" s="64">
        <v>72</v>
      </c>
      <c r="C89" s="29">
        <v>1</v>
      </c>
      <c r="D89" s="53" t="s">
        <v>98</v>
      </c>
      <c r="E89" s="35" t="s">
        <v>108</v>
      </c>
      <c r="F89" s="54"/>
      <c r="G89" s="37" t="s">
        <v>109</v>
      </c>
      <c r="H89" s="33">
        <v>30300</v>
      </c>
    </row>
    <row r="90" ht="27.75" customHeight="1">
      <c r="A90" s="25"/>
      <c r="B90" s="64">
        <v>72</v>
      </c>
      <c r="C90" s="29">
        <v>1</v>
      </c>
      <c r="D90" s="53" t="s">
        <v>98</v>
      </c>
      <c r="E90" s="35" t="s">
        <v>110</v>
      </c>
      <c r="F90" s="54"/>
      <c r="G90" s="37" t="s">
        <v>111</v>
      </c>
      <c r="H90" s="33">
        <v>184463000</v>
      </c>
    </row>
    <row r="91" ht="16.5" customHeight="1">
      <c r="A91" s="25"/>
      <c r="B91" s="64">
        <v>72</v>
      </c>
      <c r="C91" s="29">
        <v>1</v>
      </c>
      <c r="D91" s="53" t="s">
        <v>98</v>
      </c>
      <c r="E91" s="35" t="s">
        <v>112</v>
      </c>
      <c r="F91" s="54"/>
      <c r="G91" s="38" t="s">
        <v>113</v>
      </c>
      <c r="H91" s="33">
        <f>5574900+358800</f>
        <v>5933700</v>
      </c>
    </row>
    <row r="92" ht="66" customHeight="1">
      <c r="A92" s="25"/>
      <c r="B92" s="64">
        <v>72</v>
      </c>
      <c r="C92" s="29">
        <v>1</v>
      </c>
      <c r="D92" s="53" t="s">
        <v>98</v>
      </c>
      <c r="E92" s="35" t="s">
        <v>114</v>
      </c>
      <c r="F92" s="54"/>
      <c r="G92" s="38" t="s">
        <v>115</v>
      </c>
      <c r="H92" s="33">
        <v>39300</v>
      </c>
    </row>
    <row r="93" ht="39" customHeight="1">
      <c r="A93" s="25"/>
      <c r="B93" s="64">
        <v>72</v>
      </c>
      <c r="C93" s="29">
        <v>1</v>
      </c>
      <c r="D93" s="53" t="s">
        <v>98</v>
      </c>
      <c r="E93" s="35" t="s">
        <v>116</v>
      </c>
      <c r="F93" s="54"/>
      <c r="G93" s="38" t="s">
        <v>117</v>
      </c>
      <c r="H93" s="33">
        <v>1309300</v>
      </c>
    </row>
    <row r="94" ht="39">
      <c r="A94" s="25"/>
      <c r="B94" s="64">
        <v>72</v>
      </c>
      <c r="C94" s="29">
        <v>1</v>
      </c>
      <c r="D94" s="53" t="s">
        <v>98</v>
      </c>
      <c r="E94" s="35" t="s">
        <v>118</v>
      </c>
      <c r="F94" s="54"/>
      <c r="G94" s="57" t="s">
        <v>119</v>
      </c>
      <c r="H94" s="33">
        <v>2659200</v>
      </c>
    </row>
    <row r="95" ht="39">
      <c r="A95" s="25"/>
      <c r="B95" s="64">
        <v>72</v>
      </c>
      <c r="C95" s="29">
        <v>1</v>
      </c>
      <c r="D95" s="53" t="s">
        <v>98</v>
      </c>
      <c r="E95" s="67" t="s">
        <v>120</v>
      </c>
      <c r="F95" s="54"/>
      <c r="G95" s="57" t="s">
        <v>121</v>
      </c>
      <c r="H95" s="33">
        <f>157700+179500</f>
        <v>337200</v>
      </c>
    </row>
    <row r="96" ht="39">
      <c r="A96" s="25"/>
      <c r="B96" s="64">
        <v>72</v>
      </c>
      <c r="C96" s="29">
        <v>1</v>
      </c>
      <c r="D96" s="53" t="s">
        <v>98</v>
      </c>
      <c r="E96" s="67" t="s">
        <v>122</v>
      </c>
      <c r="F96" s="54"/>
      <c r="G96" s="57" t="s">
        <v>123</v>
      </c>
      <c r="H96" s="33">
        <v>6900</v>
      </c>
    </row>
    <row r="97">
      <c r="A97" s="25"/>
      <c r="B97" s="64">
        <v>72</v>
      </c>
      <c r="C97" s="29">
        <v>1</v>
      </c>
      <c r="D97" s="53" t="s">
        <v>124</v>
      </c>
      <c r="E97" s="67"/>
      <c r="F97" s="54"/>
      <c r="G97" s="57" t="s">
        <v>125</v>
      </c>
      <c r="H97" s="33">
        <f>H98</f>
        <v>1242100.3999999999</v>
      </c>
    </row>
    <row r="98" ht="26.25">
      <c r="A98" s="25"/>
      <c r="B98" s="64">
        <v>72</v>
      </c>
      <c r="C98" s="29">
        <v>1</v>
      </c>
      <c r="D98" s="53" t="s">
        <v>124</v>
      </c>
      <c r="E98" s="67" t="s">
        <v>126</v>
      </c>
      <c r="F98" s="54"/>
      <c r="G98" s="57" t="s">
        <v>127</v>
      </c>
      <c r="H98" s="33">
        <v>1242100.3999999999</v>
      </c>
    </row>
    <row r="99">
      <c r="A99" s="25"/>
      <c r="B99" s="64">
        <v>72</v>
      </c>
      <c r="C99" s="29">
        <v>1</v>
      </c>
      <c r="D99" s="71" t="s">
        <v>128</v>
      </c>
      <c r="E99" s="67"/>
      <c r="F99" s="54"/>
      <c r="G99" s="57" t="s">
        <v>129</v>
      </c>
      <c r="H99" s="33">
        <f>SUM(H100:H102)</f>
        <v>1358382.4100000001</v>
      </c>
    </row>
    <row r="100">
      <c r="A100" s="25"/>
      <c r="B100" s="64">
        <v>72</v>
      </c>
      <c r="C100" s="29">
        <v>1</v>
      </c>
      <c r="D100" s="71" t="s">
        <v>128</v>
      </c>
      <c r="E100" s="67" t="s">
        <v>22</v>
      </c>
      <c r="F100" s="54"/>
      <c r="G100" s="41" t="s">
        <v>23</v>
      </c>
      <c r="H100" s="33">
        <v>430930</v>
      </c>
    </row>
    <row r="101" ht="39">
      <c r="A101" s="25"/>
      <c r="B101" s="64">
        <v>72</v>
      </c>
      <c r="C101" s="29">
        <v>1</v>
      </c>
      <c r="D101" s="71" t="s">
        <v>128</v>
      </c>
      <c r="E101" s="67" t="s">
        <v>79</v>
      </c>
      <c r="F101" s="54"/>
      <c r="G101" s="41" t="s">
        <v>130</v>
      </c>
      <c r="H101" s="33">
        <v>788334.55000000005</v>
      </c>
    </row>
    <row r="102" ht="39">
      <c r="A102" s="25"/>
      <c r="B102" s="64">
        <v>72</v>
      </c>
      <c r="C102" s="29">
        <v>1</v>
      </c>
      <c r="D102" s="71" t="s">
        <v>128</v>
      </c>
      <c r="E102" s="67" t="s">
        <v>81</v>
      </c>
      <c r="F102" s="54"/>
      <c r="G102" s="41" t="s">
        <v>131</v>
      </c>
      <c r="H102" s="33">
        <v>139117.85999999999</v>
      </c>
    </row>
    <row r="103" ht="16.5" customHeight="1">
      <c r="A103" s="25"/>
      <c r="B103" s="59">
        <v>72</v>
      </c>
      <c r="C103" s="21">
        <v>2</v>
      </c>
      <c r="D103" s="62"/>
      <c r="E103" s="62"/>
      <c r="F103" s="63"/>
      <c r="G103" s="72" t="s">
        <v>132</v>
      </c>
      <c r="H103" s="24">
        <f>H104</f>
        <v>4765500</v>
      </c>
    </row>
    <row r="104" ht="17.25" customHeight="1">
      <c r="A104" s="25"/>
      <c r="B104" s="64">
        <v>72</v>
      </c>
      <c r="C104" s="29">
        <v>2</v>
      </c>
      <c r="D104" s="60"/>
      <c r="E104" s="60"/>
      <c r="F104" s="54" t="s">
        <v>18</v>
      </c>
      <c r="G104" s="32" t="s">
        <v>19</v>
      </c>
      <c r="H104" s="33">
        <f>H105+H109</f>
        <v>4765500</v>
      </c>
    </row>
    <row r="105">
      <c r="A105" s="25"/>
      <c r="B105" s="64">
        <v>72</v>
      </c>
      <c r="C105" s="29">
        <v>2</v>
      </c>
      <c r="D105" s="53" t="s">
        <v>20</v>
      </c>
      <c r="E105" s="60"/>
      <c r="F105" s="54"/>
      <c r="G105" s="34" t="s">
        <v>133</v>
      </c>
      <c r="H105" s="33">
        <f>SUM(H106:H108)</f>
        <v>2203700</v>
      </c>
    </row>
    <row r="106">
      <c r="A106" s="25"/>
      <c r="B106" s="64">
        <v>72</v>
      </c>
      <c r="C106" s="29">
        <v>2</v>
      </c>
      <c r="D106" s="53" t="s">
        <v>20</v>
      </c>
      <c r="E106" s="35" t="s">
        <v>22</v>
      </c>
      <c r="F106" s="54"/>
      <c r="G106" s="41" t="s">
        <v>23</v>
      </c>
      <c r="H106" s="33">
        <v>402000</v>
      </c>
    </row>
    <row r="107" ht="25.5">
      <c r="A107" s="25"/>
      <c r="B107" s="64">
        <v>72</v>
      </c>
      <c r="C107" s="29">
        <v>2</v>
      </c>
      <c r="D107" s="53" t="s">
        <v>20</v>
      </c>
      <c r="E107" s="35" t="s">
        <v>134</v>
      </c>
      <c r="F107" s="54"/>
      <c r="G107" s="73" t="s">
        <v>135</v>
      </c>
      <c r="H107" s="33">
        <v>1531400</v>
      </c>
    </row>
    <row r="108" ht="30.75" customHeight="1">
      <c r="A108" s="25"/>
      <c r="B108" s="64">
        <v>72</v>
      </c>
      <c r="C108" s="29">
        <v>2</v>
      </c>
      <c r="D108" s="53" t="s">
        <v>20</v>
      </c>
      <c r="E108" s="60" t="s">
        <v>136</v>
      </c>
      <c r="F108" s="54"/>
      <c r="G108" s="37" t="s">
        <v>137</v>
      </c>
      <c r="H108" s="33">
        <v>270300</v>
      </c>
    </row>
    <row r="109" ht="25.5" customHeight="1">
      <c r="A109" s="25"/>
      <c r="B109" s="64">
        <v>72</v>
      </c>
      <c r="C109" s="29">
        <v>2</v>
      </c>
      <c r="D109" s="53" t="s">
        <v>24</v>
      </c>
      <c r="E109" s="35"/>
      <c r="F109" s="54"/>
      <c r="G109" s="34" t="s">
        <v>138</v>
      </c>
      <c r="H109" s="33">
        <f>H110</f>
        <v>2561800</v>
      </c>
    </row>
    <row r="110" ht="39">
      <c r="A110" s="47"/>
      <c r="B110" s="64">
        <v>72</v>
      </c>
      <c r="C110" s="29">
        <v>2</v>
      </c>
      <c r="D110" s="53" t="s">
        <v>24</v>
      </c>
      <c r="E110" s="35" t="s">
        <v>139</v>
      </c>
      <c r="F110" s="54"/>
      <c r="G110" s="41" t="s">
        <v>140</v>
      </c>
      <c r="H110" s="33">
        <v>2561800</v>
      </c>
    </row>
    <row r="111" ht="15" customHeight="1">
      <c r="A111" s="20">
        <v>4</v>
      </c>
      <c r="B111" s="59">
        <v>73</v>
      </c>
      <c r="C111" s="21"/>
      <c r="D111" s="62"/>
      <c r="E111" s="62"/>
      <c r="F111" s="63"/>
      <c r="G111" s="74" t="s">
        <v>141</v>
      </c>
      <c r="H111" s="24">
        <f>H112+H117</f>
        <v>16694761.82</v>
      </c>
    </row>
    <row r="112" ht="17.25" customHeight="1">
      <c r="A112" s="25"/>
      <c r="B112" s="59">
        <v>73</v>
      </c>
      <c r="C112" s="21">
        <v>1</v>
      </c>
      <c r="D112" s="62"/>
      <c r="E112" s="62"/>
      <c r="F112" s="63"/>
      <c r="G112" s="72" t="s">
        <v>142</v>
      </c>
      <c r="H112" s="24">
        <f t="shared" ref="H112:H113" si="0">H113</f>
        <v>15085810.82</v>
      </c>
    </row>
    <row r="113" ht="15" customHeight="1">
      <c r="A113" s="25"/>
      <c r="B113" s="64">
        <v>73</v>
      </c>
      <c r="C113" s="29">
        <v>1</v>
      </c>
      <c r="D113" s="60"/>
      <c r="E113" s="60"/>
      <c r="F113" s="54" t="s">
        <v>18</v>
      </c>
      <c r="G113" s="32" t="s">
        <v>19</v>
      </c>
      <c r="H113" s="33">
        <f t="shared" si="0"/>
        <v>15085810.82</v>
      </c>
    </row>
    <row r="114" ht="26.25">
      <c r="A114" s="25"/>
      <c r="B114" s="64">
        <v>73</v>
      </c>
      <c r="C114" s="29">
        <v>1</v>
      </c>
      <c r="D114" s="53" t="s">
        <v>20</v>
      </c>
      <c r="E114" s="60"/>
      <c r="F114" s="54"/>
      <c r="G114" s="34" t="s">
        <v>143</v>
      </c>
      <c r="H114" s="33">
        <f>SUM(H115:H116)</f>
        <v>15085810.82</v>
      </c>
    </row>
    <row r="115" ht="26.25">
      <c r="A115" s="25"/>
      <c r="B115" s="64">
        <v>73</v>
      </c>
      <c r="C115" s="29">
        <v>1</v>
      </c>
      <c r="D115" s="53" t="s">
        <v>20</v>
      </c>
      <c r="E115" s="35" t="s">
        <v>144</v>
      </c>
      <c r="F115" s="54"/>
      <c r="G115" s="41" t="s">
        <v>145</v>
      </c>
      <c r="H115" s="33">
        <v>12822939.199999999</v>
      </c>
      <c r="Y115" s="42"/>
    </row>
    <row r="116" ht="26.25">
      <c r="A116" s="25"/>
      <c r="B116" s="64">
        <v>73</v>
      </c>
      <c r="C116" s="29">
        <v>1</v>
      </c>
      <c r="D116" s="53" t="s">
        <v>20</v>
      </c>
      <c r="E116" s="67" t="s">
        <v>146</v>
      </c>
      <c r="F116" s="54"/>
      <c r="G116" s="41" t="s">
        <v>147</v>
      </c>
      <c r="H116" s="33">
        <v>2262871.6200000001</v>
      </c>
      <c r="Y116" s="42"/>
    </row>
    <row r="117">
      <c r="A117" s="25"/>
      <c r="B117" s="59">
        <v>73</v>
      </c>
      <c r="C117" s="21">
        <v>2</v>
      </c>
      <c r="D117" s="62"/>
      <c r="E117" s="62"/>
      <c r="F117" s="63"/>
      <c r="G117" s="72" t="s">
        <v>148</v>
      </c>
      <c r="H117" s="24">
        <f>H118</f>
        <v>1608951</v>
      </c>
    </row>
    <row r="118" s="42" customFormat="1" ht="15" customHeight="1">
      <c r="A118" s="25"/>
      <c r="B118" s="64">
        <v>73</v>
      </c>
      <c r="C118" s="51">
        <v>2</v>
      </c>
      <c r="D118" s="75"/>
      <c r="E118" s="75"/>
      <c r="F118" s="54" t="s">
        <v>18</v>
      </c>
      <c r="G118" s="32" t="s">
        <v>19</v>
      </c>
      <c r="H118" s="33">
        <f>H119+H121+H123</f>
        <v>1608951</v>
      </c>
    </row>
    <row r="119" s="42" customFormat="1" ht="12.75">
      <c r="A119" s="25"/>
      <c r="B119" s="64">
        <v>73</v>
      </c>
      <c r="C119" s="51">
        <v>2</v>
      </c>
      <c r="D119" s="53" t="s">
        <v>20</v>
      </c>
      <c r="E119" s="75"/>
      <c r="F119" s="54"/>
      <c r="G119" s="34" t="s">
        <v>149</v>
      </c>
      <c r="H119" s="33">
        <f>H120</f>
        <v>30000</v>
      </c>
    </row>
    <row r="120" s="42" customFormat="1" ht="12.75">
      <c r="A120" s="25"/>
      <c r="B120" s="64">
        <v>73</v>
      </c>
      <c r="C120" s="51">
        <v>2</v>
      </c>
      <c r="D120" s="53" t="s">
        <v>20</v>
      </c>
      <c r="E120" s="35" t="s">
        <v>22</v>
      </c>
      <c r="F120" s="54"/>
      <c r="G120" s="41" t="s">
        <v>23</v>
      </c>
      <c r="H120" s="33">
        <v>30000</v>
      </c>
    </row>
    <row r="121" s="42" customFormat="1" ht="12.75">
      <c r="A121" s="25"/>
      <c r="B121" s="64">
        <v>73</v>
      </c>
      <c r="C121" s="51">
        <v>2</v>
      </c>
      <c r="D121" s="53" t="s">
        <v>24</v>
      </c>
      <c r="E121" s="35"/>
      <c r="F121" s="54"/>
      <c r="G121" s="34" t="s">
        <v>150</v>
      </c>
      <c r="H121" s="33">
        <f>H122</f>
        <v>60000</v>
      </c>
    </row>
    <row r="122" s="42" customFormat="1" ht="12.75">
      <c r="A122" s="25"/>
      <c r="B122" s="64">
        <v>73</v>
      </c>
      <c r="C122" s="51">
        <v>2</v>
      </c>
      <c r="D122" s="53" t="s">
        <v>24</v>
      </c>
      <c r="E122" s="35" t="s">
        <v>22</v>
      </c>
      <c r="F122" s="54"/>
      <c r="G122" s="41" t="s">
        <v>23</v>
      </c>
      <c r="H122" s="33">
        <v>60000</v>
      </c>
    </row>
    <row r="123" s="42" customFormat="1" ht="27" customHeight="1">
      <c r="A123" s="25"/>
      <c r="B123" s="64">
        <v>73</v>
      </c>
      <c r="C123" s="51">
        <v>2</v>
      </c>
      <c r="D123" s="53" t="s">
        <v>30</v>
      </c>
      <c r="E123" s="35"/>
      <c r="F123" s="54"/>
      <c r="G123" s="34" t="s">
        <v>151</v>
      </c>
      <c r="H123" s="33">
        <f>H124</f>
        <v>1518951</v>
      </c>
    </row>
    <row r="124" s="42" customFormat="1" ht="25.5" customHeight="1">
      <c r="A124" s="47"/>
      <c r="B124" s="64">
        <v>73</v>
      </c>
      <c r="C124" s="51">
        <v>2</v>
      </c>
      <c r="D124" s="53" t="s">
        <v>30</v>
      </c>
      <c r="E124" s="35" t="s">
        <v>152</v>
      </c>
      <c r="F124" s="54"/>
      <c r="G124" s="38" t="s">
        <v>153</v>
      </c>
      <c r="H124" s="33">
        <f>1518951+35500-35500</f>
        <v>1518951</v>
      </c>
    </row>
    <row r="125" ht="14.25" customHeight="1">
      <c r="A125" s="20">
        <v>5</v>
      </c>
      <c r="B125" s="59">
        <v>74</v>
      </c>
      <c r="C125" s="21"/>
      <c r="D125" s="62"/>
      <c r="E125" s="62"/>
      <c r="F125" s="63"/>
      <c r="G125" s="74" t="s">
        <v>154</v>
      </c>
      <c r="H125" s="24">
        <f>H126+H136+H157+H171+H184</f>
        <v>88770770.050000012</v>
      </c>
    </row>
    <row r="126" ht="25.5" customHeight="1">
      <c r="A126" s="25"/>
      <c r="B126" s="59">
        <v>74</v>
      </c>
      <c r="C126" s="21">
        <v>1</v>
      </c>
      <c r="D126" s="62"/>
      <c r="E126" s="62"/>
      <c r="F126" s="63"/>
      <c r="G126" s="72" t="s">
        <v>155</v>
      </c>
      <c r="H126" s="24">
        <f>H127</f>
        <v>1054631</v>
      </c>
    </row>
    <row r="127" ht="15" customHeight="1">
      <c r="A127" s="25"/>
      <c r="B127" s="64">
        <v>74</v>
      </c>
      <c r="C127" s="29">
        <v>1</v>
      </c>
      <c r="D127" s="60"/>
      <c r="E127" s="60"/>
      <c r="F127" s="54" t="s">
        <v>18</v>
      </c>
      <c r="G127" s="32" t="s">
        <v>19</v>
      </c>
      <c r="H127" s="33">
        <f>H128+H132+H134</f>
        <v>1054631</v>
      </c>
    </row>
    <row r="128" ht="17.25" customHeight="1">
      <c r="A128" s="25"/>
      <c r="B128" s="64">
        <v>74</v>
      </c>
      <c r="C128" s="29">
        <v>1</v>
      </c>
      <c r="D128" s="53" t="s">
        <v>20</v>
      </c>
      <c r="E128" s="60"/>
      <c r="F128" s="54"/>
      <c r="G128" s="34" t="s">
        <v>156</v>
      </c>
      <c r="H128" s="33">
        <f>SUM(H129:H131)</f>
        <v>394631</v>
      </c>
    </row>
    <row r="129">
      <c r="A129" s="25"/>
      <c r="B129" s="64">
        <v>74</v>
      </c>
      <c r="C129" s="29">
        <v>1</v>
      </c>
      <c r="D129" s="53" t="s">
        <v>20</v>
      </c>
      <c r="E129" s="35" t="s">
        <v>22</v>
      </c>
      <c r="F129" s="54"/>
      <c r="G129" s="41" t="s">
        <v>23</v>
      </c>
      <c r="H129" s="33">
        <f>226631+168000</f>
        <v>394631</v>
      </c>
    </row>
    <row r="130" ht="39" hidden="1">
      <c r="A130" s="25"/>
      <c r="B130" s="64">
        <v>74</v>
      </c>
      <c r="C130" s="29">
        <v>1</v>
      </c>
      <c r="D130" s="53" t="s">
        <v>20</v>
      </c>
      <c r="E130" s="67" t="s">
        <v>157</v>
      </c>
      <c r="F130" s="54"/>
      <c r="G130" s="41" t="s">
        <v>158</v>
      </c>
      <c r="H130" s="33"/>
    </row>
    <row r="131" ht="39" hidden="1">
      <c r="A131" s="25"/>
      <c r="B131" s="64">
        <v>74</v>
      </c>
      <c r="C131" s="29">
        <v>1</v>
      </c>
      <c r="D131" s="53" t="s">
        <v>20</v>
      </c>
      <c r="E131" s="67" t="s">
        <v>159</v>
      </c>
      <c r="F131" s="54"/>
      <c r="G131" s="41" t="s">
        <v>160</v>
      </c>
      <c r="H131" s="33"/>
    </row>
    <row r="132">
      <c r="A132" s="25"/>
      <c r="B132" s="64">
        <v>74</v>
      </c>
      <c r="C132" s="29">
        <v>1</v>
      </c>
      <c r="D132" s="53" t="s">
        <v>24</v>
      </c>
      <c r="E132" s="67"/>
      <c r="F132" s="54"/>
      <c r="G132" s="41" t="s">
        <v>161</v>
      </c>
      <c r="H132" s="33">
        <f>H133</f>
        <v>660000</v>
      </c>
    </row>
    <row r="133">
      <c r="A133" s="25"/>
      <c r="B133" s="64">
        <v>74</v>
      </c>
      <c r="C133" s="29">
        <v>1</v>
      </c>
      <c r="D133" s="53" t="s">
        <v>24</v>
      </c>
      <c r="E133" s="67" t="s">
        <v>22</v>
      </c>
      <c r="F133" s="54"/>
      <c r="G133" s="41" t="s">
        <v>23</v>
      </c>
      <c r="H133" s="33">
        <f>600000+60000</f>
        <v>660000</v>
      </c>
    </row>
    <row r="134" hidden="1">
      <c r="A134" s="25"/>
      <c r="B134" s="64">
        <v>74</v>
      </c>
      <c r="C134" s="29">
        <v>1</v>
      </c>
      <c r="D134" s="53" t="s">
        <v>30</v>
      </c>
      <c r="E134" s="60"/>
      <c r="F134" s="54"/>
      <c r="G134" s="34" t="s">
        <v>162</v>
      </c>
      <c r="H134" s="33">
        <f>H135</f>
        <v>0</v>
      </c>
    </row>
    <row r="135" hidden="1">
      <c r="A135" s="25"/>
      <c r="B135" s="64">
        <v>74</v>
      </c>
      <c r="C135" s="29">
        <v>1</v>
      </c>
      <c r="D135" s="53" t="s">
        <v>30</v>
      </c>
      <c r="E135" s="35" t="s">
        <v>22</v>
      </c>
      <c r="F135" s="54"/>
      <c r="G135" s="41" t="s">
        <v>23</v>
      </c>
      <c r="H135" s="33"/>
    </row>
    <row r="136" ht="15.75" customHeight="1">
      <c r="A136" s="25"/>
      <c r="B136" s="59">
        <v>74</v>
      </c>
      <c r="C136" s="21">
        <v>2</v>
      </c>
      <c r="D136" s="62"/>
      <c r="E136" s="62"/>
      <c r="F136" s="63"/>
      <c r="G136" s="72" t="s">
        <v>163</v>
      </c>
      <c r="H136" s="24">
        <f>H137</f>
        <v>50343837.450000003</v>
      </c>
    </row>
    <row r="137" ht="17.25" customHeight="1">
      <c r="A137" s="25"/>
      <c r="B137" s="64">
        <v>74</v>
      </c>
      <c r="C137" s="29">
        <v>2</v>
      </c>
      <c r="D137" s="60"/>
      <c r="E137" s="60"/>
      <c r="F137" s="54" t="s">
        <v>18</v>
      </c>
      <c r="G137" s="32" t="s">
        <v>19</v>
      </c>
      <c r="H137" s="33">
        <f>H138+H143+H149+H155</f>
        <v>50343837.450000003</v>
      </c>
    </row>
    <row r="138" ht="26.25">
      <c r="A138" s="25"/>
      <c r="B138" s="64">
        <v>74</v>
      </c>
      <c r="C138" s="29">
        <v>2</v>
      </c>
      <c r="D138" s="53" t="s">
        <v>20</v>
      </c>
      <c r="E138" s="60"/>
      <c r="F138" s="54"/>
      <c r="G138" s="34" t="s">
        <v>164</v>
      </c>
      <c r="H138" s="33">
        <f>SUM(H139:H142)</f>
        <v>24908320</v>
      </c>
    </row>
    <row r="139" ht="26.25" customHeight="1">
      <c r="A139" s="25"/>
      <c r="B139" s="64">
        <v>74</v>
      </c>
      <c r="C139" s="29">
        <v>2</v>
      </c>
      <c r="D139" s="53" t="s">
        <v>20</v>
      </c>
      <c r="E139" s="35" t="s">
        <v>50</v>
      </c>
      <c r="F139" s="54"/>
      <c r="G139" s="68" t="s">
        <v>51</v>
      </c>
      <c r="H139" s="33">
        <v>13040883</v>
      </c>
    </row>
    <row r="140" ht="27.75" customHeight="1">
      <c r="A140" s="25"/>
      <c r="B140" s="64">
        <v>74</v>
      </c>
      <c r="C140" s="29">
        <v>2</v>
      </c>
      <c r="D140" s="53" t="s">
        <v>20</v>
      </c>
      <c r="E140" s="35" t="s">
        <v>52</v>
      </c>
      <c r="F140" s="54"/>
      <c r="G140" s="55" t="s">
        <v>53</v>
      </c>
      <c r="H140" s="33">
        <v>250000</v>
      </c>
    </row>
    <row r="141" ht="38.25">
      <c r="A141" s="25"/>
      <c r="B141" s="64">
        <v>74</v>
      </c>
      <c r="C141" s="29">
        <v>2</v>
      </c>
      <c r="D141" s="53" t="s">
        <v>20</v>
      </c>
      <c r="E141" s="35" t="s">
        <v>56</v>
      </c>
      <c r="F141" s="54"/>
      <c r="G141" s="69" t="s">
        <v>57</v>
      </c>
      <c r="H141" s="33">
        <v>9874821</v>
      </c>
    </row>
    <row r="142" ht="27" customHeight="1">
      <c r="A142" s="25"/>
      <c r="B142" s="64">
        <v>74</v>
      </c>
      <c r="C142" s="29">
        <v>2</v>
      </c>
      <c r="D142" s="53" t="s">
        <v>20</v>
      </c>
      <c r="E142" s="35" t="s">
        <v>58</v>
      </c>
      <c r="F142" s="54"/>
      <c r="G142" s="37" t="s">
        <v>85</v>
      </c>
      <c r="H142" s="33">
        <v>1742616</v>
      </c>
    </row>
    <row r="143" ht="15.75" customHeight="1">
      <c r="A143" s="25"/>
      <c r="B143" s="64">
        <v>74</v>
      </c>
      <c r="C143" s="29">
        <v>2</v>
      </c>
      <c r="D143" s="53" t="s">
        <v>24</v>
      </c>
      <c r="E143" s="35"/>
      <c r="F143" s="54"/>
      <c r="G143" s="34" t="s">
        <v>165</v>
      </c>
      <c r="H143" s="33">
        <f>SUM(H144:H148)</f>
        <v>15547396.449999999</v>
      </c>
    </row>
    <row r="144" ht="26.25" customHeight="1">
      <c r="A144" s="25"/>
      <c r="B144" s="64">
        <v>74</v>
      </c>
      <c r="C144" s="29">
        <v>2</v>
      </c>
      <c r="D144" s="53" t="s">
        <v>24</v>
      </c>
      <c r="E144" s="35" t="s">
        <v>50</v>
      </c>
      <c r="F144" s="54"/>
      <c r="G144" s="68" t="s">
        <v>51</v>
      </c>
      <c r="H144" s="33">
        <v>10757155.4</v>
      </c>
    </row>
    <row r="145" ht="27.75" customHeight="1">
      <c r="A145" s="25"/>
      <c r="B145" s="64">
        <v>74</v>
      </c>
      <c r="C145" s="29">
        <v>2</v>
      </c>
      <c r="D145" s="53" t="s">
        <v>24</v>
      </c>
      <c r="E145" s="35" t="s">
        <v>52</v>
      </c>
      <c r="F145" s="54"/>
      <c r="G145" s="55" t="s">
        <v>53</v>
      </c>
      <c r="H145" s="33">
        <f>120000+57158.95</f>
        <v>177158.95000000001</v>
      </c>
    </row>
    <row r="146">
      <c r="A146" s="25"/>
      <c r="B146" s="64">
        <v>74</v>
      </c>
      <c r="C146" s="29">
        <v>2</v>
      </c>
      <c r="D146" s="53" t="s">
        <v>24</v>
      </c>
      <c r="E146" s="35" t="s">
        <v>54</v>
      </c>
      <c r="F146" s="54"/>
      <c r="G146" s="55" t="s">
        <v>55</v>
      </c>
      <c r="H146" s="33">
        <v>68420.100000000006</v>
      </c>
    </row>
    <row r="147" ht="38.25">
      <c r="A147" s="25"/>
      <c r="B147" s="64">
        <v>74</v>
      </c>
      <c r="C147" s="29">
        <v>2</v>
      </c>
      <c r="D147" s="53" t="s">
        <v>24</v>
      </c>
      <c r="E147" s="35" t="s">
        <v>56</v>
      </c>
      <c r="F147" s="54"/>
      <c r="G147" s="69" t="s">
        <v>57</v>
      </c>
      <c r="H147" s="33">
        <v>3862963</v>
      </c>
    </row>
    <row r="148" ht="30" customHeight="1">
      <c r="A148" s="25"/>
      <c r="B148" s="64">
        <v>74</v>
      </c>
      <c r="C148" s="29">
        <v>2</v>
      </c>
      <c r="D148" s="53" t="s">
        <v>24</v>
      </c>
      <c r="E148" s="35" t="s">
        <v>58</v>
      </c>
      <c r="F148" s="54"/>
      <c r="G148" s="37" t="s">
        <v>85</v>
      </c>
      <c r="H148" s="33">
        <v>681699</v>
      </c>
    </row>
    <row r="149" ht="15.75" customHeight="1">
      <c r="A149" s="25"/>
      <c r="B149" s="64">
        <v>74</v>
      </c>
      <c r="C149" s="29">
        <v>2</v>
      </c>
      <c r="D149" s="53" t="s">
        <v>30</v>
      </c>
      <c r="E149" s="35"/>
      <c r="F149" s="54"/>
      <c r="G149" s="34" t="s">
        <v>166</v>
      </c>
      <c r="H149" s="33">
        <f>SUM(H150:H154)</f>
        <v>9788121</v>
      </c>
    </row>
    <row r="150" ht="27.75" customHeight="1">
      <c r="A150" s="25"/>
      <c r="B150" s="64">
        <v>74</v>
      </c>
      <c r="C150" s="29">
        <v>2</v>
      </c>
      <c r="D150" s="53" t="s">
        <v>30</v>
      </c>
      <c r="E150" s="35" t="s">
        <v>50</v>
      </c>
      <c r="F150" s="54"/>
      <c r="G150" s="68" t="s">
        <v>51</v>
      </c>
      <c r="H150" s="33">
        <v>2573547</v>
      </c>
    </row>
    <row r="151" ht="29.25" customHeight="1">
      <c r="A151" s="25"/>
      <c r="B151" s="64">
        <v>74</v>
      </c>
      <c r="C151" s="29">
        <v>2</v>
      </c>
      <c r="D151" s="53" t="s">
        <v>30</v>
      </c>
      <c r="E151" s="35" t="s">
        <v>52</v>
      </c>
      <c r="F151" s="54"/>
      <c r="G151" s="55" t="s">
        <v>53</v>
      </c>
      <c r="H151" s="33">
        <v>50000</v>
      </c>
    </row>
    <row r="152">
      <c r="A152" s="25"/>
      <c r="B152" s="64">
        <v>74</v>
      </c>
      <c r="C152" s="29">
        <v>2</v>
      </c>
      <c r="D152" s="53" t="s">
        <v>30</v>
      </c>
      <c r="E152" s="35" t="s">
        <v>54</v>
      </c>
      <c r="F152" s="54"/>
      <c r="G152" s="56" t="s">
        <v>55</v>
      </c>
      <c r="H152" s="33">
        <v>546000</v>
      </c>
    </row>
    <row r="153" ht="38.25" customHeight="1">
      <c r="A153" s="25"/>
      <c r="B153" s="64">
        <v>74</v>
      </c>
      <c r="C153" s="29">
        <v>2</v>
      </c>
      <c r="D153" s="53" t="s">
        <v>30</v>
      </c>
      <c r="E153" s="35" t="s">
        <v>56</v>
      </c>
      <c r="F153" s="54"/>
      <c r="G153" s="69" t="s">
        <v>57</v>
      </c>
      <c r="H153" s="33">
        <v>5625788</v>
      </c>
    </row>
    <row r="154" ht="27" customHeight="1">
      <c r="A154" s="25"/>
      <c r="B154" s="64">
        <v>74</v>
      </c>
      <c r="C154" s="29">
        <v>2</v>
      </c>
      <c r="D154" s="53" t="s">
        <v>30</v>
      </c>
      <c r="E154" s="35" t="s">
        <v>58</v>
      </c>
      <c r="F154" s="54"/>
      <c r="G154" s="37" t="s">
        <v>85</v>
      </c>
      <c r="H154" s="33">
        <v>992786</v>
      </c>
    </row>
    <row r="155">
      <c r="A155" s="25"/>
      <c r="B155" s="64">
        <v>74</v>
      </c>
      <c r="C155" s="29">
        <v>2</v>
      </c>
      <c r="D155" s="53" t="s">
        <v>94</v>
      </c>
      <c r="E155" s="67"/>
      <c r="F155" s="54"/>
      <c r="G155" s="37" t="s">
        <v>167</v>
      </c>
      <c r="H155" s="33">
        <f>H156</f>
        <v>100000</v>
      </c>
    </row>
    <row r="156">
      <c r="A156" s="25"/>
      <c r="B156" s="64">
        <v>74</v>
      </c>
      <c r="C156" s="29">
        <v>2</v>
      </c>
      <c r="D156" s="53" t="s">
        <v>94</v>
      </c>
      <c r="E156" s="67" t="s">
        <v>22</v>
      </c>
      <c r="F156" s="54"/>
      <c r="G156" s="41" t="s">
        <v>23</v>
      </c>
      <c r="H156" s="33">
        <v>100000</v>
      </c>
    </row>
    <row r="157">
      <c r="A157" s="25"/>
      <c r="B157" s="59">
        <v>74</v>
      </c>
      <c r="C157" s="21">
        <v>3</v>
      </c>
      <c r="D157" s="62"/>
      <c r="E157" s="62"/>
      <c r="F157" s="63"/>
      <c r="G157" s="72" t="s">
        <v>168</v>
      </c>
      <c r="H157" s="24">
        <f>H158</f>
        <v>34885813.600000001</v>
      </c>
    </row>
    <row r="158" ht="16.5" customHeight="1">
      <c r="A158" s="25"/>
      <c r="B158" s="64">
        <v>74</v>
      </c>
      <c r="C158" s="29">
        <v>3</v>
      </c>
      <c r="D158" s="60"/>
      <c r="E158" s="60"/>
      <c r="F158" s="54" t="s">
        <v>18</v>
      </c>
      <c r="G158" s="32" t="s">
        <v>19</v>
      </c>
      <c r="H158" s="33">
        <f>H159+H161+H167</f>
        <v>34885813.600000001</v>
      </c>
    </row>
    <row r="159" ht="15" customHeight="1">
      <c r="A159" s="25"/>
      <c r="B159" s="64">
        <v>74</v>
      </c>
      <c r="C159" s="29">
        <v>3</v>
      </c>
      <c r="D159" s="53" t="s">
        <v>20</v>
      </c>
      <c r="E159" s="60"/>
      <c r="F159" s="54"/>
      <c r="G159" s="34" t="s">
        <v>169</v>
      </c>
      <c r="H159" s="33">
        <f>H160</f>
        <v>180000</v>
      </c>
    </row>
    <row r="160" ht="14.25" customHeight="1">
      <c r="A160" s="25"/>
      <c r="B160" s="64">
        <v>74</v>
      </c>
      <c r="C160" s="29">
        <v>3</v>
      </c>
      <c r="D160" s="53" t="s">
        <v>20</v>
      </c>
      <c r="E160" s="35" t="s">
        <v>22</v>
      </c>
      <c r="F160" s="54"/>
      <c r="G160" s="41" t="s">
        <v>23</v>
      </c>
      <c r="H160" s="33">
        <v>180000</v>
      </c>
    </row>
    <row r="161" ht="27" customHeight="1">
      <c r="A161" s="25"/>
      <c r="B161" s="64">
        <v>74</v>
      </c>
      <c r="C161" s="29">
        <v>3</v>
      </c>
      <c r="D161" s="53" t="s">
        <v>24</v>
      </c>
      <c r="E161" s="35"/>
      <c r="F161" s="54"/>
      <c r="G161" s="34" t="s">
        <v>170</v>
      </c>
      <c r="H161" s="33">
        <f>SUM(H162:H166)</f>
        <v>23025600</v>
      </c>
    </row>
    <row r="162" ht="42.75" customHeight="1">
      <c r="A162" s="25"/>
      <c r="B162" s="64">
        <v>74</v>
      </c>
      <c r="C162" s="29">
        <v>3</v>
      </c>
      <c r="D162" s="53" t="s">
        <v>24</v>
      </c>
      <c r="E162" s="35" t="s">
        <v>171</v>
      </c>
      <c r="F162" s="54"/>
      <c r="G162" s="37" t="s">
        <v>172</v>
      </c>
      <c r="H162" s="33">
        <v>74600</v>
      </c>
    </row>
    <row r="163" ht="42.75" customHeight="1">
      <c r="A163" s="25"/>
      <c r="B163" s="64">
        <v>74</v>
      </c>
      <c r="C163" s="29">
        <v>3</v>
      </c>
      <c r="D163" s="53" t="s">
        <v>24</v>
      </c>
      <c r="E163" s="35" t="s">
        <v>173</v>
      </c>
      <c r="F163" s="54"/>
      <c r="G163" s="37" t="s">
        <v>174</v>
      </c>
      <c r="H163" s="33">
        <v>895900</v>
      </c>
    </row>
    <row r="164" ht="27" customHeight="1">
      <c r="A164" s="25"/>
      <c r="B164" s="64">
        <v>74</v>
      </c>
      <c r="C164" s="29">
        <v>3</v>
      </c>
      <c r="D164" s="53" t="s">
        <v>24</v>
      </c>
      <c r="E164" s="35" t="s">
        <v>175</v>
      </c>
      <c r="F164" s="54"/>
      <c r="G164" s="38" t="s">
        <v>176</v>
      </c>
      <c r="H164" s="33">
        <v>21104500</v>
      </c>
    </row>
    <row r="165" ht="41.25" customHeight="1">
      <c r="A165" s="25"/>
      <c r="B165" s="64">
        <v>74</v>
      </c>
      <c r="C165" s="29">
        <v>3</v>
      </c>
      <c r="D165" s="53" t="s">
        <v>24</v>
      </c>
      <c r="E165" s="35" t="s">
        <v>177</v>
      </c>
      <c r="F165" s="54"/>
      <c r="G165" s="37" t="s">
        <v>178</v>
      </c>
      <c r="H165" s="33">
        <v>172900</v>
      </c>
    </row>
    <row r="166" ht="41.25" customHeight="1">
      <c r="A166" s="25"/>
      <c r="B166" s="64">
        <v>74</v>
      </c>
      <c r="C166" s="29">
        <v>3</v>
      </c>
      <c r="D166" s="53" t="s">
        <v>24</v>
      </c>
      <c r="E166" s="35" t="s">
        <v>179</v>
      </c>
      <c r="F166" s="54"/>
      <c r="G166" s="37" t="s">
        <v>180</v>
      </c>
      <c r="H166" s="33">
        <v>777700</v>
      </c>
    </row>
    <row r="167">
      <c r="A167" s="25"/>
      <c r="B167" s="64">
        <v>74</v>
      </c>
      <c r="C167" s="29">
        <v>3</v>
      </c>
      <c r="D167" s="53" t="s">
        <v>30</v>
      </c>
      <c r="E167" s="35"/>
      <c r="F167" s="54"/>
      <c r="G167" s="34" t="s">
        <v>181</v>
      </c>
      <c r="H167" s="33">
        <f>SUM(H168:H170)</f>
        <v>11680213.6</v>
      </c>
    </row>
    <row r="168" ht="102.75">
      <c r="A168" s="25"/>
      <c r="B168" s="64">
        <v>74</v>
      </c>
      <c r="C168" s="29">
        <v>3</v>
      </c>
      <c r="D168" s="53" t="s">
        <v>30</v>
      </c>
      <c r="E168" s="35" t="s">
        <v>182</v>
      </c>
      <c r="F168" s="54"/>
      <c r="G168" s="38" t="s">
        <v>183</v>
      </c>
      <c r="H168" s="33">
        <v>11641913.6</v>
      </c>
    </row>
    <row r="169" ht="18" customHeight="1">
      <c r="A169" s="25"/>
      <c r="B169" s="64">
        <v>74</v>
      </c>
      <c r="C169" s="29">
        <v>3</v>
      </c>
      <c r="D169" s="53" t="s">
        <v>30</v>
      </c>
      <c r="E169" s="35" t="s">
        <v>184</v>
      </c>
      <c r="F169" s="54"/>
      <c r="G169" s="37" t="s">
        <v>185</v>
      </c>
      <c r="H169" s="33">
        <v>38300</v>
      </c>
    </row>
    <row r="170" ht="25.5" hidden="1">
      <c r="A170" s="25"/>
      <c r="B170" s="64">
        <v>74</v>
      </c>
      <c r="C170" s="29">
        <v>3</v>
      </c>
      <c r="D170" s="53" t="s">
        <v>30</v>
      </c>
      <c r="E170" s="67" t="s">
        <v>186</v>
      </c>
      <c r="F170" s="54"/>
      <c r="G170" s="37" t="s">
        <v>187</v>
      </c>
      <c r="H170" s="33">
        <f>304500-304500</f>
        <v>0</v>
      </c>
    </row>
    <row r="171" ht="16.5" customHeight="1">
      <c r="A171" s="25"/>
      <c r="B171" s="59">
        <v>74</v>
      </c>
      <c r="C171" s="21">
        <v>4</v>
      </c>
      <c r="D171" s="62"/>
      <c r="E171" s="62"/>
      <c r="F171" s="63"/>
      <c r="G171" s="72" t="s">
        <v>188</v>
      </c>
      <c r="H171" s="24">
        <f>H172</f>
        <v>2146488</v>
      </c>
    </row>
    <row r="172" ht="15.75" customHeight="1">
      <c r="A172" s="25"/>
      <c r="B172" s="76">
        <v>74</v>
      </c>
      <c r="C172" s="51">
        <v>4</v>
      </c>
      <c r="D172" s="75"/>
      <c r="E172" s="75"/>
      <c r="F172" s="54" t="s">
        <v>18</v>
      </c>
      <c r="G172" s="32" t="s">
        <v>19</v>
      </c>
      <c r="H172" s="44">
        <f>H173+H175+H177+H179+H182</f>
        <v>2146488</v>
      </c>
    </row>
    <row r="173" ht="26.25">
      <c r="A173" s="25"/>
      <c r="B173" s="64">
        <v>74</v>
      </c>
      <c r="C173" s="29">
        <v>4</v>
      </c>
      <c r="D173" s="53" t="s">
        <v>20</v>
      </c>
      <c r="E173" s="60"/>
      <c r="F173" s="54"/>
      <c r="G173" s="34" t="s">
        <v>189</v>
      </c>
      <c r="H173" s="33">
        <f>H174</f>
        <v>200000</v>
      </c>
    </row>
    <row r="174" ht="15.75" customHeight="1">
      <c r="A174" s="25"/>
      <c r="B174" s="64">
        <v>74</v>
      </c>
      <c r="C174" s="29">
        <v>4</v>
      </c>
      <c r="D174" s="53" t="s">
        <v>20</v>
      </c>
      <c r="E174" s="35" t="s">
        <v>22</v>
      </c>
      <c r="F174" s="54"/>
      <c r="G174" s="41" t="s">
        <v>23</v>
      </c>
      <c r="H174" s="33">
        <v>200000</v>
      </c>
    </row>
    <row r="175" ht="15.75" customHeight="1">
      <c r="A175" s="25"/>
      <c r="B175" s="64">
        <v>74</v>
      </c>
      <c r="C175" s="29">
        <v>4</v>
      </c>
      <c r="D175" s="53" t="s">
        <v>24</v>
      </c>
      <c r="E175" s="67"/>
      <c r="F175" s="54"/>
      <c r="G175" s="34" t="s">
        <v>190</v>
      </c>
      <c r="H175" s="33">
        <v>144500</v>
      </c>
    </row>
    <row r="176" ht="15.75" customHeight="1">
      <c r="A176" s="25"/>
      <c r="B176" s="64">
        <v>74</v>
      </c>
      <c r="C176" s="29">
        <v>4</v>
      </c>
      <c r="D176" s="53" t="s">
        <v>24</v>
      </c>
      <c r="E176" s="35" t="s">
        <v>22</v>
      </c>
      <c r="F176" s="54"/>
      <c r="G176" s="41" t="s">
        <v>23</v>
      </c>
      <c r="H176" s="33">
        <v>144500</v>
      </c>
    </row>
    <row r="177" ht="15.75" customHeight="1">
      <c r="A177" s="25"/>
      <c r="B177" s="64">
        <v>74</v>
      </c>
      <c r="C177" s="29">
        <v>4</v>
      </c>
      <c r="D177" s="53" t="s">
        <v>30</v>
      </c>
      <c r="E177" s="67"/>
      <c r="F177" s="54"/>
      <c r="G177" s="34" t="s">
        <v>191</v>
      </c>
      <c r="H177" s="33">
        <f>H178</f>
        <v>24500</v>
      </c>
    </row>
    <row r="178" ht="15.75" customHeight="1">
      <c r="A178" s="25"/>
      <c r="B178" s="64">
        <v>74</v>
      </c>
      <c r="C178" s="29">
        <v>4</v>
      </c>
      <c r="D178" s="53" t="s">
        <v>30</v>
      </c>
      <c r="E178" s="35" t="s">
        <v>22</v>
      </c>
      <c r="F178" s="54"/>
      <c r="G178" s="41" t="s">
        <v>23</v>
      </c>
      <c r="H178" s="33">
        <v>24500</v>
      </c>
    </row>
    <row r="179" ht="15.75" customHeight="1">
      <c r="A179" s="25"/>
      <c r="B179" s="64">
        <v>74</v>
      </c>
      <c r="C179" s="29">
        <v>4</v>
      </c>
      <c r="D179" s="53" t="s">
        <v>94</v>
      </c>
      <c r="E179" s="67"/>
      <c r="F179" s="54"/>
      <c r="G179" s="34" t="s">
        <v>192</v>
      </c>
      <c r="H179" s="33">
        <f>SUM(H180:H181)</f>
        <v>1637488</v>
      </c>
    </row>
    <row r="180" ht="28.5" customHeight="1">
      <c r="A180" s="25"/>
      <c r="B180" s="64">
        <v>74</v>
      </c>
      <c r="C180" s="29">
        <v>4</v>
      </c>
      <c r="D180" s="53" t="s">
        <v>94</v>
      </c>
      <c r="E180" s="67" t="s">
        <v>50</v>
      </c>
      <c r="F180" s="54"/>
      <c r="G180" s="34" t="s">
        <v>51</v>
      </c>
      <c r="H180" s="33">
        <v>1509588</v>
      </c>
    </row>
    <row r="181" ht="15.75" customHeight="1">
      <c r="A181" s="25"/>
      <c r="B181" s="64">
        <v>74</v>
      </c>
      <c r="C181" s="29">
        <v>4</v>
      </c>
      <c r="D181" s="53" t="s">
        <v>94</v>
      </c>
      <c r="E181" s="35" t="s">
        <v>22</v>
      </c>
      <c r="F181" s="54"/>
      <c r="G181" s="41" t="s">
        <v>23</v>
      </c>
      <c r="H181" s="33">
        <v>127900</v>
      </c>
    </row>
    <row r="182" ht="15.75" customHeight="1">
      <c r="A182" s="25"/>
      <c r="B182" s="64">
        <v>74</v>
      </c>
      <c r="C182" s="29">
        <v>4</v>
      </c>
      <c r="D182" s="53" t="s">
        <v>98</v>
      </c>
      <c r="E182" s="67"/>
      <c r="F182" s="54"/>
      <c r="G182" s="34" t="s">
        <v>193</v>
      </c>
      <c r="H182" s="33">
        <f>H183</f>
        <v>140000</v>
      </c>
    </row>
    <row r="183" ht="15.75" customHeight="1">
      <c r="A183" s="25"/>
      <c r="B183" s="64">
        <v>74</v>
      </c>
      <c r="C183" s="29">
        <v>4</v>
      </c>
      <c r="D183" s="53" t="s">
        <v>98</v>
      </c>
      <c r="E183" s="35" t="s">
        <v>22</v>
      </c>
      <c r="F183" s="54"/>
      <c r="G183" s="41" t="s">
        <v>23</v>
      </c>
      <c r="H183" s="33">
        <v>140000</v>
      </c>
    </row>
    <row r="184" ht="27.75" customHeight="1">
      <c r="A184" s="25"/>
      <c r="B184" s="59">
        <v>74</v>
      </c>
      <c r="C184" s="21">
        <v>5</v>
      </c>
      <c r="D184" s="77"/>
      <c r="E184" s="78"/>
      <c r="F184" s="63"/>
      <c r="G184" s="79" t="s">
        <v>194</v>
      </c>
      <c r="H184" s="24">
        <f>H185</f>
        <v>340000</v>
      </c>
    </row>
    <row r="185" ht="15.75" customHeight="1">
      <c r="A185" s="25"/>
      <c r="B185" s="64">
        <v>74</v>
      </c>
      <c r="C185" s="29">
        <v>5</v>
      </c>
      <c r="D185" s="71"/>
      <c r="E185" s="67"/>
      <c r="F185" s="54" t="s">
        <v>18</v>
      </c>
      <c r="G185" s="32" t="s">
        <v>19</v>
      </c>
      <c r="H185" s="33">
        <f>H186+H188</f>
        <v>340000</v>
      </c>
    </row>
    <row r="186" ht="26.25">
      <c r="A186" s="25"/>
      <c r="B186" s="64">
        <v>74</v>
      </c>
      <c r="C186" s="29">
        <v>5</v>
      </c>
      <c r="D186" s="71" t="s">
        <v>20</v>
      </c>
      <c r="E186" s="67"/>
      <c r="F186" s="54"/>
      <c r="G186" s="80" t="s">
        <v>195</v>
      </c>
      <c r="H186" s="33">
        <f>H187</f>
        <v>240000</v>
      </c>
    </row>
    <row r="187" ht="15.75" customHeight="1">
      <c r="A187" s="25"/>
      <c r="B187" s="64">
        <v>74</v>
      </c>
      <c r="C187" s="29">
        <v>5</v>
      </c>
      <c r="D187" s="71" t="s">
        <v>20</v>
      </c>
      <c r="E187" s="67" t="s">
        <v>22</v>
      </c>
      <c r="F187" s="54"/>
      <c r="G187" s="41" t="s">
        <v>23</v>
      </c>
      <c r="H187" s="33">
        <v>240000</v>
      </c>
    </row>
    <row r="188" ht="15.75" customHeight="1">
      <c r="A188" s="25"/>
      <c r="B188" s="64">
        <v>74</v>
      </c>
      <c r="C188" s="29">
        <v>5</v>
      </c>
      <c r="D188" s="71" t="s">
        <v>24</v>
      </c>
      <c r="E188" s="67"/>
      <c r="F188" s="54"/>
      <c r="G188" s="80" t="s">
        <v>196</v>
      </c>
      <c r="H188" s="33">
        <f>H189</f>
        <v>100000</v>
      </c>
    </row>
    <row r="189" ht="15.75" customHeight="1">
      <c r="A189" s="47"/>
      <c r="B189" s="64">
        <v>74</v>
      </c>
      <c r="C189" s="29">
        <v>5</v>
      </c>
      <c r="D189" s="71" t="s">
        <v>24</v>
      </c>
      <c r="E189" s="67" t="s">
        <v>22</v>
      </c>
      <c r="F189" s="54"/>
      <c r="G189" s="41" t="s">
        <v>23</v>
      </c>
      <c r="H189" s="33">
        <v>100000</v>
      </c>
    </row>
    <row r="190" ht="15" customHeight="1">
      <c r="A190" s="20">
        <v>6</v>
      </c>
      <c r="B190" s="21">
        <v>75</v>
      </c>
      <c r="C190" s="21"/>
      <c r="D190" s="62"/>
      <c r="E190" s="62"/>
      <c r="F190" s="63"/>
      <c r="G190" s="74" t="s">
        <v>197</v>
      </c>
      <c r="H190" s="24">
        <f>H191+H201+H227+H231+H239+H247+H217</f>
        <v>192575460.04000002</v>
      </c>
    </row>
    <row r="191" ht="27.75" customHeight="1">
      <c r="A191" s="25"/>
      <c r="B191" s="21">
        <v>75</v>
      </c>
      <c r="C191" s="21">
        <v>1</v>
      </c>
      <c r="D191" s="62"/>
      <c r="E191" s="62"/>
      <c r="F191" s="63"/>
      <c r="G191" s="72" t="s">
        <v>198</v>
      </c>
      <c r="H191" s="24">
        <f>H192</f>
        <v>225000</v>
      </c>
    </row>
    <row r="192">
      <c r="A192" s="25"/>
      <c r="B192" s="29">
        <v>75</v>
      </c>
      <c r="C192" s="29">
        <v>1</v>
      </c>
      <c r="D192" s="60"/>
      <c r="E192" s="60"/>
      <c r="F192" s="54" t="s">
        <v>18</v>
      </c>
      <c r="G192" s="32" t="s">
        <v>19</v>
      </c>
      <c r="H192" s="33">
        <f>H197+H195+H193+H199</f>
        <v>225000</v>
      </c>
    </row>
    <row r="193" ht="39">
      <c r="A193" s="25"/>
      <c r="B193" s="29">
        <v>75</v>
      </c>
      <c r="C193" s="29">
        <v>1</v>
      </c>
      <c r="D193" s="71" t="s">
        <v>20</v>
      </c>
      <c r="E193" s="60"/>
      <c r="F193" s="54"/>
      <c r="G193" s="66" t="s">
        <v>199</v>
      </c>
      <c r="H193" s="33">
        <f>H194</f>
        <v>190000</v>
      </c>
    </row>
    <row r="194">
      <c r="A194" s="25"/>
      <c r="B194" s="29">
        <v>75</v>
      </c>
      <c r="C194" s="29">
        <v>1</v>
      </c>
      <c r="D194" s="71" t="s">
        <v>20</v>
      </c>
      <c r="E194" s="35" t="s">
        <v>22</v>
      </c>
      <c r="F194" s="54"/>
      <c r="G194" s="41" t="s">
        <v>23</v>
      </c>
      <c r="H194" s="33">
        <v>190000</v>
      </c>
    </row>
    <row r="195" ht="25.5">
      <c r="A195" s="25"/>
      <c r="B195" s="29">
        <v>75</v>
      </c>
      <c r="C195" s="29">
        <v>1</v>
      </c>
      <c r="D195" s="53" t="s">
        <v>24</v>
      </c>
      <c r="E195" s="67"/>
      <c r="F195" s="54"/>
      <c r="G195" s="46" t="s">
        <v>200</v>
      </c>
      <c r="H195" s="33">
        <f>H196</f>
        <v>5000</v>
      </c>
    </row>
    <row r="196">
      <c r="A196" s="25"/>
      <c r="B196" s="29">
        <v>75</v>
      </c>
      <c r="C196" s="29">
        <v>1</v>
      </c>
      <c r="D196" s="53" t="s">
        <v>24</v>
      </c>
      <c r="E196" s="35" t="s">
        <v>22</v>
      </c>
      <c r="F196" s="54"/>
      <c r="G196" s="41" t="s">
        <v>23</v>
      </c>
      <c r="H196" s="33">
        <v>5000</v>
      </c>
    </row>
    <row r="197" hidden="1">
      <c r="A197" s="25"/>
      <c r="B197" s="29">
        <v>75</v>
      </c>
      <c r="C197" s="29">
        <v>1</v>
      </c>
      <c r="D197" s="53" t="s">
        <v>30</v>
      </c>
      <c r="E197" s="67"/>
      <c r="F197" s="54"/>
      <c r="G197" s="34" t="s">
        <v>201</v>
      </c>
      <c r="H197" s="33">
        <f>H198</f>
        <v>0</v>
      </c>
    </row>
    <row r="198" hidden="1">
      <c r="A198" s="25"/>
      <c r="B198" s="29">
        <v>75</v>
      </c>
      <c r="C198" s="29">
        <v>1</v>
      </c>
      <c r="D198" s="53" t="s">
        <v>30</v>
      </c>
      <c r="E198" s="35" t="s">
        <v>22</v>
      </c>
      <c r="F198" s="54"/>
      <c r="G198" s="41" t="s">
        <v>23</v>
      </c>
      <c r="H198" s="33"/>
    </row>
    <row r="199">
      <c r="A199" s="25"/>
      <c r="B199" s="29">
        <v>75</v>
      </c>
      <c r="C199" s="29">
        <v>1</v>
      </c>
      <c r="D199" s="53" t="s">
        <v>94</v>
      </c>
      <c r="E199" s="67"/>
      <c r="F199" s="54"/>
      <c r="G199" s="41" t="s">
        <v>202</v>
      </c>
      <c r="H199" s="33">
        <f>H200</f>
        <v>30000</v>
      </c>
    </row>
    <row r="200">
      <c r="A200" s="25"/>
      <c r="B200" s="29">
        <v>75</v>
      </c>
      <c r="C200" s="29">
        <v>1</v>
      </c>
      <c r="D200" s="53" t="s">
        <v>94</v>
      </c>
      <c r="E200" s="67" t="s">
        <v>22</v>
      </c>
      <c r="F200" s="54"/>
      <c r="G200" s="41" t="s">
        <v>23</v>
      </c>
      <c r="H200" s="33">
        <v>30000</v>
      </c>
    </row>
    <row r="201" ht="27" customHeight="1">
      <c r="A201" s="25"/>
      <c r="B201" s="21">
        <v>75</v>
      </c>
      <c r="C201" s="21">
        <v>2</v>
      </c>
      <c r="D201" s="62"/>
      <c r="E201" s="62"/>
      <c r="F201" s="63"/>
      <c r="G201" s="72" t="s">
        <v>203</v>
      </c>
      <c r="H201" s="24">
        <f>H202</f>
        <v>1026623</v>
      </c>
    </row>
    <row r="202">
      <c r="A202" s="25"/>
      <c r="B202" s="29">
        <v>75</v>
      </c>
      <c r="C202" s="29">
        <v>2</v>
      </c>
      <c r="D202" s="60"/>
      <c r="E202" s="60"/>
      <c r="F202" s="54" t="s">
        <v>18</v>
      </c>
      <c r="G202" s="32" t="s">
        <v>19</v>
      </c>
      <c r="H202" s="33">
        <f>H203+H205+H207+H209+H213+H215</f>
        <v>1026623</v>
      </c>
    </row>
    <row r="203">
      <c r="A203" s="25"/>
      <c r="B203" s="29">
        <v>75</v>
      </c>
      <c r="C203" s="29">
        <v>2</v>
      </c>
      <c r="D203" s="53" t="s">
        <v>20</v>
      </c>
      <c r="E203" s="60"/>
      <c r="F203" s="54"/>
      <c r="G203" s="34" t="s">
        <v>204</v>
      </c>
      <c r="H203" s="33">
        <f>H204</f>
        <v>65000</v>
      </c>
    </row>
    <row r="204">
      <c r="A204" s="25"/>
      <c r="B204" s="29">
        <v>75</v>
      </c>
      <c r="C204" s="29">
        <v>2</v>
      </c>
      <c r="D204" s="53" t="s">
        <v>20</v>
      </c>
      <c r="E204" s="35" t="s">
        <v>22</v>
      </c>
      <c r="F204" s="54"/>
      <c r="G204" s="41" t="s">
        <v>23</v>
      </c>
      <c r="H204" s="33">
        <f>70000-5000</f>
        <v>65000</v>
      </c>
    </row>
    <row r="205">
      <c r="A205" s="25"/>
      <c r="B205" s="29">
        <v>75</v>
      </c>
      <c r="C205" s="29">
        <v>2</v>
      </c>
      <c r="D205" s="53" t="s">
        <v>24</v>
      </c>
      <c r="E205" s="60"/>
      <c r="F205" s="54"/>
      <c r="G205" s="34" t="s">
        <v>205</v>
      </c>
      <c r="H205" s="33">
        <f>H206</f>
        <v>90000</v>
      </c>
    </row>
    <row r="206">
      <c r="A206" s="25"/>
      <c r="B206" s="29">
        <v>75</v>
      </c>
      <c r="C206" s="29">
        <v>2</v>
      </c>
      <c r="D206" s="53" t="s">
        <v>24</v>
      </c>
      <c r="E206" s="35" t="s">
        <v>22</v>
      </c>
      <c r="F206" s="54"/>
      <c r="G206" s="41" t="s">
        <v>23</v>
      </c>
      <c r="H206" s="33">
        <f>85000+5000</f>
        <v>90000</v>
      </c>
    </row>
    <row r="207" hidden="1">
      <c r="A207" s="25"/>
      <c r="B207" s="29">
        <v>75</v>
      </c>
      <c r="C207" s="29">
        <v>2</v>
      </c>
      <c r="D207" s="53" t="s">
        <v>30</v>
      </c>
      <c r="E207" s="60"/>
      <c r="F207" s="54"/>
      <c r="G207" s="34" t="s">
        <v>206</v>
      </c>
      <c r="H207" s="33">
        <f>H208</f>
        <v>0</v>
      </c>
    </row>
    <row r="208" hidden="1">
      <c r="A208" s="25"/>
      <c r="B208" s="29">
        <v>75</v>
      </c>
      <c r="C208" s="29">
        <v>2</v>
      </c>
      <c r="D208" s="53" t="s">
        <v>30</v>
      </c>
      <c r="E208" s="35" t="s">
        <v>22</v>
      </c>
      <c r="F208" s="54"/>
      <c r="G208" s="41" t="s">
        <v>23</v>
      </c>
      <c r="H208" s="33"/>
    </row>
    <row r="209">
      <c r="A209" s="25"/>
      <c r="B209" s="29">
        <v>75</v>
      </c>
      <c r="C209" s="29">
        <v>2</v>
      </c>
      <c r="D209" s="53" t="s">
        <v>94</v>
      </c>
      <c r="E209" s="60"/>
      <c r="F209" s="54"/>
      <c r="G209" s="34" t="s">
        <v>207</v>
      </c>
      <c r="H209" s="33">
        <f>SUM(H210:H212)</f>
        <v>321623</v>
      </c>
    </row>
    <row r="210">
      <c r="A210" s="25"/>
      <c r="B210" s="29">
        <v>75</v>
      </c>
      <c r="C210" s="29">
        <v>2</v>
      </c>
      <c r="D210" s="53" t="s">
        <v>94</v>
      </c>
      <c r="E210" s="35" t="s">
        <v>22</v>
      </c>
      <c r="F210" s="54"/>
      <c r="G210" s="41" t="s">
        <v>23</v>
      </c>
      <c r="H210" s="33">
        <v>303000</v>
      </c>
    </row>
    <row r="211" ht="39">
      <c r="A211" s="25"/>
      <c r="B211" s="29">
        <v>75</v>
      </c>
      <c r="C211" s="29">
        <v>2</v>
      </c>
      <c r="D211" s="53" t="s">
        <v>94</v>
      </c>
      <c r="E211" s="81">
        <v>70850</v>
      </c>
      <c r="F211" s="54"/>
      <c r="G211" s="34" t="s">
        <v>208</v>
      </c>
      <c r="H211" s="33">
        <v>6007</v>
      </c>
    </row>
    <row r="212" ht="39">
      <c r="A212" s="25"/>
      <c r="B212" s="29">
        <v>75</v>
      </c>
      <c r="C212" s="29">
        <v>2</v>
      </c>
      <c r="D212" s="53" t="s">
        <v>94</v>
      </c>
      <c r="E212" s="81" t="s">
        <v>209</v>
      </c>
      <c r="F212" s="54"/>
      <c r="G212" s="34" t="s">
        <v>210</v>
      </c>
      <c r="H212" s="33">
        <v>12616</v>
      </c>
    </row>
    <row r="213">
      <c r="A213" s="25"/>
      <c r="B213" s="29">
        <v>75</v>
      </c>
      <c r="C213" s="29">
        <v>2</v>
      </c>
      <c r="D213" s="53" t="s">
        <v>124</v>
      </c>
      <c r="E213" s="67"/>
      <c r="F213" s="54"/>
      <c r="G213" s="41" t="s">
        <v>211</v>
      </c>
      <c r="H213" s="33">
        <f>H214</f>
        <v>400000</v>
      </c>
    </row>
    <row r="214">
      <c r="A214" s="25"/>
      <c r="B214" s="29">
        <v>75</v>
      </c>
      <c r="C214" s="29">
        <v>2</v>
      </c>
      <c r="D214" s="53" t="s">
        <v>124</v>
      </c>
      <c r="E214" s="35" t="s">
        <v>22</v>
      </c>
      <c r="F214" s="54"/>
      <c r="G214" s="41" t="s">
        <v>23</v>
      </c>
      <c r="H214" s="33">
        <v>400000</v>
      </c>
    </row>
    <row r="215">
      <c r="A215" s="25"/>
      <c r="B215" s="29">
        <v>75</v>
      </c>
      <c r="C215" s="29">
        <v>2</v>
      </c>
      <c r="D215" s="71" t="s">
        <v>128</v>
      </c>
      <c r="E215" s="67"/>
      <c r="F215" s="54"/>
      <c r="G215" s="41" t="s">
        <v>212</v>
      </c>
      <c r="H215" s="33">
        <f>H216</f>
        <v>150000</v>
      </c>
    </row>
    <row r="216">
      <c r="A216" s="25"/>
      <c r="B216" s="29">
        <v>75</v>
      </c>
      <c r="C216" s="29">
        <v>2</v>
      </c>
      <c r="D216" s="71" t="s">
        <v>128</v>
      </c>
      <c r="E216" s="67" t="s">
        <v>22</v>
      </c>
      <c r="F216" s="54"/>
      <c r="G216" s="41" t="s">
        <v>23</v>
      </c>
      <c r="H216" s="33">
        <v>150000</v>
      </c>
    </row>
    <row r="217" ht="28.5" customHeight="1">
      <c r="A217" s="25"/>
      <c r="B217" s="21">
        <v>75</v>
      </c>
      <c r="C217" s="21">
        <v>3</v>
      </c>
      <c r="D217" s="62"/>
      <c r="E217" s="62"/>
      <c r="F217" s="63"/>
      <c r="G217" s="72" t="s">
        <v>213</v>
      </c>
      <c r="H217" s="24">
        <f>H218</f>
        <v>52879044.549999997</v>
      </c>
    </row>
    <row r="218">
      <c r="A218" s="25"/>
      <c r="B218" s="29">
        <v>75</v>
      </c>
      <c r="C218" s="29">
        <v>3</v>
      </c>
      <c r="D218" s="71"/>
      <c r="E218" s="67"/>
      <c r="F218" s="54" t="s">
        <v>18</v>
      </c>
      <c r="G218" s="32" t="s">
        <v>19</v>
      </c>
      <c r="H218" s="33">
        <f>H219+H222+H225</f>
        <v>52879044.549999997</v>
      </c>
    </row>
    <row r="219" ht="26.25">
      <c r="A219" s="25"/>
      <c r="B219" s="29">
        <v>75</v>
      </c>
      <c r="C219" s="29">
        <v>3</v>
      </c>
      <c r="D219" s="53" t="s">
        <v>20</v>
      </c>
      <c r="E219" s="67"/>
      <c r="F219" s="54"/>
      <c r="G219" s="66" t="s">
        <v>214</v>
      </c>
      <c r="H219" s="33">
        <f>H220+H221</f>
        <v>40857870.649999999</v>
      </c>
    </row>
    <row r="220" ht="29.25" customHeight="1">
      <c r="A220" s="25"/>
      <c r="B220" s="29">
        <v>75</v>
      </c>
      <c r="C220" s="29">
        <v>3</v>
      </c>
      <c r="D220" s="53" t="s">
        <v>20</v>
      </c>
      <c r="E220" s="67" t="s">
        <v>215</v>
      </c>
      <c r="F220" s="54"/>
      <c r="G220" s="37" t="s">
        <v>216</v>
      </c>
      <c r="H220" s="33">
        <v>38814977.119999997</v>
      </c>
    </row>
    <row r="221" ht="28.5" customHeight="1">
      <c r="A221" s="25"/>
      <c r="B221" s="29">
        <v>75</v>
      </c>
      <c r="C221" s="29">
        <v>3</v>
      </c>
      <c r="D221" s="53" t="s">
        <v>20</v>
      </c>
      <c r="E221" s="35" t="s">
        <v>217</v>
      </c>
      <c r="F221" s="54"/>
      <c r="G221" s="37" t="s">
        <v>218</v>
      </c>
      <c r="H221" s="33">
        <v>2042893.53</v>
      </c>
    </row>
    <row r="222">
      <c r="A222" s="25"/>
      <c r="B222" s="29">
        <v>75</v>
      </c>
      <c r="C222" s="29">
        <v>3</v>
      </c>
      <c r="D222" s="53" t="s">
        <v>24</v>
      </c>
      <c r="E222" s="67"/>
      <c r="F222" s="54"/>
      <c r="G222" s="37" t="s">
        <v>219</v>
      </c>
      <c r="H222" s="33">
        <f>SUM(H223:H224)</f>
        <v>11194475.1</v>
      </c>
    </row>
    <row r="223">
      <c r="A223" s="25"/>
      <c r="B223" s="29">
        <v>75</v>
      </c>
      <c r="C223" s="29">
        <v>3</v>
      </c>
      <c r="D223" s="53" t="s">
        <v>24</v>
      </c>
      <c r="E223" s="67" t="s">
        <v>220</v>
      </c>
      <c r="F223" s="54"/>
      <c r="G223" s="37" t="s">
        <v>221</v>
      </c>
      <c r="H223" s="33">
        <v>9515303.8399999999</v>
      </c>
    </row>
    <row r="224" ht="26.25">
      <c r="A224" s="25"/>
      <c r="B224" s="29">
        <v>75</v>
      </c>
      <c r="C224" s="29">
        <v>3</v>
      </c>
      <c r="D224" s="53" t="s">
        <v>24</v>
      </c>
      <c r="E224" s="67" t="s">
        <v>222</v>
      </c>
      <c r="F224" s="54"/>
      <c r="G224" s="34" t="s">
        <v>223</v>
      </c>
      <c r="H224" s="33">
        <v>1679171.26</v>
      </c>
    </row>
    <row r="225" ht="26.25">
      <c r="A225" s="25"/>
      <c r="B225" s="29">
        <v>75</v>
      </c>
      <c r="C225" s="29">
        <v>3</v>
      </c>
      <c r="D225" s="71" t="s">
        <v>30</v>
      </c>
      <c r="E225" s="67"/>
      <c r="F225" s="54"/>
      <c r="G225" s="34" t="s">
        <v>224</v>
      </c>
      <c r="H225" s="33">
        <f>H226</f>
        <v>826698.80000000005</v>
      </c>
    </row>
    <row r="226">
      <c r="A226" s="25"/>
      <c r="B226" s="29">
        <v>75</v>
      </c>
      <c r="C226" s="29">
        <v>3</v>
      </c>
      <c r="D226" s="71" t="s">
        <v>30</v>
      </c>
      <c r="E226" s="67" t="s">
        <v>22</v>
      </c>
      <c r="F226" s="54"/>
      <c r="G226" s="34" t="s">
        <v>23</v>
      </c>
      <c r="H226" s="33">
        <v>826698.80000000005</v>
      </c>
    </row>
    <row r="227" ht="28.5" customHeight="1">
      <c r="A227" s="25"/>
      <c r="B227" s="21">
        <v>75</v>
      </c>
      <c r="C227" s="21">
        <v>4</v>
      </c>
      <c r="D227" s="62"/>
      <c r="E227" s="62"/>
      <c r="F227" s="63"/>
      <c r="G227" s="72" t="s">
        <v>225</v>
      </c>
      <c r="H227" s="24">
        <f t="shared" ref="H227:H231" si="1">H228</f>
        <v>80000</v>
      </c>
    </row>
    <row r="228" ht="13.5" customHeight="1">
      <c r="A228" s="25"/>
      <c r="B228" s="29">
        <v>75</v>
      </c>
      <c r="C228" s="29">
        <v>4</v>
      </c>
      <c r="D228" s="60"/>
      <c r="E228" s="60"/>
      <c r="F228" s="54" t="s">
        <v>18</v>
      </c>
      <c r="G228" s="32" t="s">
        <v>19</v>
      </c>
      <c r="H228" s="33">
        <f t="shared" si="1"/>
        <v>80000</v>
      </c>
    </row>
    <row r="229" ht="28.5" customHeight="1">
      <c r="A229" s="25"/>
      <c r="B229" s="29">
        <v>75</v>
      </c>
      <c r="C229" s="29">
        <v>4</v>
      </c>
      <c r="D229" s="53" t="s">
        <v>20</v>
      </c>
      <c r="E229" s="35"/>
      <c r="F229" s="54"/>
      <c r="G229" s="34" t="s">
        <v>226</v>
      </c>
      <c r="H229" s="33">
        <f t="shared" si="1"/>
        <v>80000</v>
      </c>
    </row>
    <row r="230" ht="16.5" customHeight="1">
      <c r="A230" s="25"/>
      <c r="B230" s="29">
        <v>75</v>
      </c>
      <c r="C230" s="29">
        <v>4</v>
      </c>
      <c r="D230" s="53" t="s">
        <v>20</v>
      </c>
      <c r="E230" s="35" t="s">
        <v>22</v>
      </c>
      <c r="F230" s="54"/>
      <c r="G230" s="41" t="s">
        <v>23</v>
      </c>
      <c r="H230" s="33">
        <v>80000</v>
      </c>
    </row>
    <row r="231" ht="27.75" customHeight="1">
      <c r="A231" s="25"/>
      <c r="B231" s="21">
        <v>75</v>
      </c>
      <c r="C231" s="21">
        <v>5</v>
      </c>
      <c r="D231" s="62"/>
      <c r="E231" s="62"/>
      <c r="F231" s="63"/>
      <c r="G231" s="72" t="s">
        <v>227</v>
      </c>
      <c r="H231" s="24">
        <f t="shared" si="1"/>
        <v>3212171.3799999999</v>
      </c>
    </row>
    <row r="232" ht="13.5" customHeight="1">
      <c r="A232" s="25"/>
      <c r="B232" s="29">
        <v>75</v>
      </c>
      <c r="C232" s="29">
        <v>5</v>
      </c>
      <c r="D232" s="60"/>
      <c r="E232" s="60"/>
      <c r="F232" s="54" t="s">
        <v>18</v>
      </c>
      <c r="G232" s="32" t="s">
        <v>19</v>
      </c>
      <c r="H232" s="33">
        <f>H233+H237</f>
        <v>3212171.3799999999</v>
      </c>
    </row>
    <row r="233" ht="24.75" customHeight="1">
      <c r="A233" s="25"/>
      <c r="B233" s="29">
        <v>75</v>
      </c>
      <c r="C233" s="29">
        <v>5</v>
      </c>
      <c r="D233" s="53" t="s">
        <v>20</v>
      </c>
      <c r="E233" s="60"/>
      <c r="F233" s="54"/>
      <c r="G233" s="34" t="s">
        <v>228</v>
      </c>
      <c r="H233" s="33">
        <f>H234+H235+H236</f>
        <v>2842171.3799999999</v>
      </c>
    </row>
    <row r="234" ht="13.5" customHeight="1">
      <c r="A234" s="25"/>
      <c r="B234" s="29">
        <v>75</v>
      </c>
      <c r="C234" s="29">
        <v>5</v>
      </c>
      <c r="D234" s="53" t="s">
        <v>20</v>
      </c>
      <c r="E234" s="35" t="s">
        <v>229</v>
      </c>
      <c r="F234" s="54"/>
      <c r="G234" s="36" t="s">
        <v>230</v>
      </c>
      <c r="H234" s="33">
        <v>2799768.5800000001</v>
      </c>
    </row>
    <row r="235" ht="39.75" customHeight="1">
      <c r="A235" s="25"/>
      <c r="B235" s="29">
        <v>75</v>
      </c>
      <c r="C235" s="29">
        <v>5</v>
      </c>
      <c r="D235" s="53" t="s">
        <v>20</v>
      </c>
      <c r="E235" s="35" t="s">
        <v>231</v>
      </c>
      <c r="F235" s="54"/>
      <c r="G235" s="38" t="s">
        <v>232</v>
      </c>
      <c r="H235" s="33">
        <v>36042.379999999997</v>
      </c>
    </row>
    <row r="236" ht="39.75" customHeight="1">
      <c r="A236" s="25"/>
      <c r="B236" s="29">
        <v>75</v>
      </c>
      <c r="C236" s="29">
        <v>5</v>
      </c>
      <c r="D236" s="53" t="s">
        <v>20</v>
      </c>
      <c r="E236" s="67" t="s">
        <v>233</v>
      </c>
      <c r="F236" s="54"/>
      <c r="G236" s="37" t="s">
        <v>234</v>
      </c>
      <c r="H236" s="33">
        <v>6360.4200000000001</v>
      </c>
    </row>
    <row r="237" ht="15" customHeight="1">
      <c r="A237" s="25"/>
      <c r="B237" s="29">
        <v>75</v>
      </c>
      <c r="C237" s="29">
        <v>5</v>
      </c>
      <c r="D237" s="53" t="s">
        <v>24</v>
      </c>
      <c r="E237" s="35"/>
      <c r="F237" s="54"/>
      <c r="G237" s="34" t="s">
        <v>235</v>
      </c>
      <c r="H237" s="33">
        <f>H238</f>
        <v>370000</v>
      </c>
    </row>
    <row r="238" ht="15.75" customHeight="1">
      <c r="A238" s="25"/>
      <c r="B238" s="29">
        <v>75</v>
      </c>
      <c r="C238" s="29">
        <v>5</v>
      </c>
      <c r="D238" s="53" t="s">
        <v>24</v>
      </c>
      <c r="E238" s="35" t="s">
        <v>229</v>
      </c>
      <c r="F238" s="54"/>
      <c r="G238" s="36" t="s">
        <v>230</v>
      </c>
      <c r="H238" s="33">
        <v>370000</v>
      </c>
    </row>
    <row r="239" s="42" customFormat="1" ht="25.5">
      <c r="A239" s="25"/>
      <c r="B239" s="21">
        <v>75</v>
      </c>
      <c r="C239" s="21">
        <v>6</v>
      </c>
      <c r="D239" s="62"/>
      <c r="E239" s="62"/>
      <c r="F239" s="63"/>
      <c r="G239" s="72" t="s">
        <v>236</v>
      </c>
      <c r="H239" s="24">
        <f t="shared" ref="H239:H240" si="2">H240</f>
        <v>6572606.9000000004</v>
      </c>
    </row>
    <row r="240" s="42" customFormat="1" ht="12.75" customHeight="1">
      <c r="A240" s="25"/>
      <c r="B240" s="29">
        <v>75</v>
      </c>
      <c r="C240" s="82">
        <v>6</v>
      </c>
      <c r="D240" s="82"/>
      <c r="E240" s="82"/>
      <c r="F240" s="54" t="s">
        <v>18</v>
      </c>
      <c r="G240" s="32" t="s">
        <v>19</v>
      </c>
      <c r="H240" s="83">
        <f t="shared" si="2"/>
        <v>6572606.9000000004</v>
      </c>
    </row>
    <row r="241" s="42" customFormat="1" ht="38.25" customHeight="1">
      <c r="A241" s="25"/>
      <c r="B241" s="29">
        <v>75</v>
      </c>
      <c r="C241" s="82">
        <v>6</v>
      </c>
      <c r="D241" s="53" t="s">
        <v>20</v>
      </c>
      <c r="E241" s="82"/>
      <c r="F241" s="54"/>
      <c r="G241" s="84" t="s">
        <v>237</v>
      </c>
      <c r="H241" s="83">
        <f>SUM(H242:H246)</f>
        <v>6572606.9000000004</v>
      </c>
    </row>
    <row r="242" s="42" customFormat="1" ht="28.5" customHeight="1">
      <c r="A242" s="25"/>
      <c r="B242" s="29">
        <v>75</v>
      </c>
      <c r="C242" s="82">
        <v>6</v>
      </c>
      <c r="D242" s="53" t="s">
        <v>20</v>
      </c>
      <c r="E242" s="35" t="s">
        <v>50</v>
      </c>
      <c r="F242" s="54"/>
      <c r="G242" s="36" t="s">
        <v>51</v>
      </c>
      <c r="H242" s="83">
        <v>6368520</v>
      </c>
    </row>
    <row r="243" s="42" customFormat="1" ht="25.5" customHeight="1">
      <c r="A243" s="25"/>
      <c r="B243" s="29">
        <v>75</v>
      </c>
      <c r="C243" s="82">
        <v>6</v>
      </c>
      <c r="D243" s="53" t="s">
        <v>20</v>
      </c>
      <c r="E243" s="35" t="s">
        <v>52</v>
      </c>
      <c r="F243" s="54"/>
      <c r="G243" s="57" t="s">
        <v>53</v>
      </c>
      <c r="H243" s="83">
        <v>80000</v>
      </c>
    </row>
    <row r="244" s="42" customFormat="1" ht="12.75">
      <c r="A244" s="25"/>
      <c r="B244" s="29">
        <v>75</v>
      </c>
      <c r="C244" s="82">
        <v>6</v>
      </c>
      <c r="D244" s="53" t="s">
        <v>20</v>
      </c>
      <c r="E244" s="35" t="s">
        <v>54</v>
      </c>
      <c r="F244" s="54"/>
      <c r="G244" s="55" t="s">
        <v>55</v>
      </c>
      <c r="H244" s="83">
        <v>124086.89999999999</v>
      </c>
    </row>
    <row r="245" s="42" customFormat="1" ht="25.5" hidden="1">
      <c r="A245" s="25"/>
      <c r="B245" s="29">
        <v>75</v>
      </c>
      <c r="C245" s="82">
        <v>6</v>
      </c>
      <c r="D245" s="53" t="s">
        <v>20</v>
      </c>
      <c r="E245" s="35" t="s">
        <v>56</v>
      </c>
      <c r="F245" s="54"/>
      <c r="G245" s="57" t="s">
        <v>238</v>
      </c>
      <c r="H245" s="83"/>
    </row>
    <row r="246" s="42" customFormat="1" ht="25.5" hidden="1">
      <c r="A246" s="25"/>
      <c r="B246" s="29">
        <v>75</v>
      </c>
      <c r="C246" s="82">
        <v>6</v>
      </c>
      <c r="D246" s="53" t="s">
        <v>20</v>
      </c>
      <c r="E246" s="35" t="s">
        <v>58</v>
      </c>
      <c r="F246" s="54"/>
      <c r="G246" s="57" t="s">
        <v>239</v>
      </c>
      <c r="H246" s="83"/>
    </row>
    <row r="247" s="42" customFormat="1" ht="29.25" customHeight="1">
      <c r="A247" s="25"/>
      <c r="B247" s="21">
        <v>75</v>
      </c>
      <c r="C247" s="21">
        <v>7</v>
      </c>
      <c r="D247" s="62"/>
      <c r="E247" s="62"/>
      <c r="F247" s="63"/>
      <c r="G247" s="85" t="s">
        <v>240</v>
      </c>
      <c r="H247" s="86">
        <f>H248</f>
        <v>128580014.21000001</v>
      </c>
    </row>
    <row r="248" ht="16.5" customHeight="1">
      <c r="A248" s="25"/>
      <c r="B248" s="29">
        <v>75</v>
      </c>
      <c r="C248" s="29">
        <v>7</v>
      </c>
      <c r="D248" s="60"/>
      <c r="E248" s="60"/>
      <c r="F248" s="54" t="s">
        <v>18</v>
      </c>
      <c r="G248" s="32" t="s">
        <v>19</v>
      </c>
      <c r="H248" s="83">
        <f>H249+H254+H268+H277</f>
        <v>128580014.21000001</v>
      </c>
    </row>
    <row r="249" ht="25.5">
      <c r="A249" s="25"/>
      <c r="B249" s="29">
        <v>75</v>
      </c>
      <c r="C249" s="29">
        <v>7</v>
      </c>
      <c r="D249" s="53" t="s">
        <v>20</v>
      </c>
      <c r="E249" s="60"/>
      <c r="F249" s="54"/>
      <c r="G249" s="39" t="s">
        <v>241</v>
      </c>
      <c r="H249" s="83">
        <f>SUM(H250:H253)</f>
        <v>30773210</v>
      </c>
    </row>
    <row r="250" ht="29.25" customHeight="1">
      <c r="A250" s="25"/>
      <c r="B250" s="29">
        <v>75</v>
      </c>
      <c r="C250" s="29">
        <v>7</v>
      </c>
      <c r="D250" s="53" t="s">
        <v>20</v>
      </c>
      <c r="E250" s="35" t="s">
        <v>50</v>
      </c>
      <c r="F250" s="54"/>
      <c r="G250" s="87" t="s">
        <v>51</v>
      </c>
      <c r="H250" s="83">
        <v>30173210</v>
      </c>
    </row>
    <row r="251" ht="29.25" customHeight="1">
      <c r="A251" s="25"/>
      <c r="B251" s="29">
        <v>75</v>
      </c>
      <c r="C251" s="29">
        <v>7</v>
      </c>
      <c r="D251" s="53" t="s">
        <v>20</v>
      </c>
      <c r="E251" s="35" t="s">
        <v>52</v>
      </c>
      <c r="F251" s="54"/>
      <c r="G251" s="57" t="s">
        <v>53</v>
      </c>
      <c r="H251" s="83">
        <v>600000</v>
      </c>
    </row>
    <row r="252" ht="30" hidden="1" customHeight="1">
      <c r="A252" s="25"/>
      <c r="B252" s="29">
        <v>75</v>
      </c>
      <c r="C252" s="29">
        <v>7</v>
      </c>
      <c r="D252" s="53" t="s">
        <v>20</v>
      </c>
      <c r="E252" s="35" t="s">
        <v>56</v>
      </c>
      <c r="F252" s="54"/>
      <c r="G252" s="57" t="s">
        <v>238</v>
      </c>
      <c r="H252" s="83"/>
    </row>
    <row r="253" ht="30" hidden="1" customHeight="1">
      <c r="A253" s="25"/>
      <c r="B253" s="29">
        <v>75</v>
      </c>
      <c r="C253" s="29">
        <v>7</v>
      </c>
      <c r="D253" s="53" t="s">
        <v>20</v>
      </c>
      <c r="E253" s="35" t="s">
        <v>58</v>
      </c>
      <c r="F253" s="54"/>
      <c r="G253" s="57" t="s">
        <v>239</v>
      </c>
      <c r="H253" s="83"/>
    </row>
    <row r="254" ht="25.5" customHeight="1">
      <c r="A254" s="25"/>
      <c r="B254" s="29">
        <v>75</v>
      </c>
      <c r="C254" s="29">
        <v>7</v>
      </c>
      <c r="D254" s="53" t="s">
        <v>24</v>
      </c>
      <c r="E254" s="35"/>
      <c r="F254" s="54"/>
      <c r="G254" s="39" t="s">
        <v>242</v>
      </c>
      <c r="H254" s="83">
        <f>SUM(H255:H267)</f>
        <v>57294395.590000004</v>
      </c>
    </row>
    <row r="255" hidden="1">
      <c r="A255" s="25"/>
      <c r="B255" s="29">
        <v>75</v>
      </c>
      <c r="C255" s="29">
        <v>7</v>
      </c>
      <c r="D255" s="53" t="s">
        <v>24</v>
      </c>
      <c r="E255" s="35" t="s">
        <v>243</v>
      </c>
      <c r="F255" s="54"/>
      <c r="G255" s="39" t="s">
        <v>244</v>
      </c>
      <c r="H255" s="83"/>
    </row>
    <row r="256">
      <c r="A256" s="25"/>
      <c r="B256" s="29">
        <v>75</v>
      </c>
      <c r="C256" s="29">
        <v>7</v>
      </c>
      <c r="D256" s="53" t="s">
        <v>24</v>
      </c>
      <c r="E256" s="35" t="s">
        <v>245</v>
      </c>
      <c r="F256" s="54"/>
      <c r="G256" s="36" t="s">
        <v>246</v>
      </c>
      <c r="H256" s="83">
        <v>46752576</v>
      </c>
    </row>
    <row r="257">
      <c r="A257" s="25"/>
      <c r="B257" s="29">
        <v>75</v>
      </c>
      <c r="C257" s="29">
        <v>7</v>
      </c>
      <c r="D257" s="53" t="s">
        <v>24</v>
      </c>
      <c r="E257" s="35" t="s">
        <v>247</v>
      </c>
      <c r="F257" s="54"/>
      <c r="G257" s="36" t="s">
        <v>248</v>
      </c>
      <c r="H257" s="83">
        <v>418553.20000000001</v>
      </c>
    </row>
    <row r="258" ht="51.75">
      <c r="A258" s="25"/>
      <c r="B258" s="29">
        <v>75</v>
      </c>
      <c r="C258" s="29">
        <v>7</v>
      </c>
      <c r="D258" s="53" t="s">
        <v>24</v>
      </c>
      <c r="E258" s="35" t="s">
        <v>249</v>
      </c>
      <c r="F258" s="54"/>
      <c r="G258" s="88" t="s">
        <v>250</v>
      </c>
      <c r="H258" s="83">
        <v>93810</v>
      </c>
    </row>
    <row r="259" ht="51.75">
      <c r="A259" s="25"/>
      <c r="B259" s="29">
        <v>75</v>
      </c>
      <c r="C259" s="29">
        <v>7</v>
      </c>
      <c r="D259" s="53" t="s">
        <v>24</v>
      </c>
      <c r="E259" s="35" t="s">
        <v>251</v>
      </c>
      <c r="F259" s="54"/>
      <c r="G259" s="36" t="s">
        <v>252</v>
      </c>
      <c r="H259" s="83">
        <v>427937.66999999998</v>
      </c>
    </row>
    <row r="260" ht="25.5">
      <c r="A260" s="25"/>
      <c r="B260" s="29">
        <v>75</v>
      </c>
      <c r="C260" s="29">
        <v>7</v>
      </c>
      <c r="D260" s="53" t="s">
        <v>24</v>
      </c>
      <c r="E260" s="35" t="s">
        <v>253</v>
      </c>
      <c r="F260" s="54"/>
      <c r="G260" s="37" t="s">
        <v>254</v>
      </c>
      <c r="H260" s="83">
        <f>1457419.11-171146.24</f>
        <v>1286272.8700000001</v>
      </c>
    </row>
    <row r="261" ht="51">
      <c r="A261" s="25"/>
      <c r="B261" s="29">
        <v>75</v>
      </c>
      <c r="C261" s="29">
        <v>7</v>
      </c>
      <c r="D261" s="53" t="s">
        <v>24</v>
      </c>
      <c r="E261" s="35" t="s">
        <v>255</v>
      </c>
      <c r="F261" s="54"/>
      <c r="G261" s="37" t="s">
        <v>256</v>
      </c>
      <c r="H261" s="83">
        <v>859271.65000000002</v>
      </c>
    </row>
    <row r="262" ht="76.5">
      <c r="A262" s="25"/>
      <c r="B262" s="29">
        <v>75</v>
      </c>
      <c r="C262" s="29">
        <v>7</v>
      </c>
      <c r="D262" s="53" t="s">
        <v>24</v>
      </c>
      <c r="E262" s="35" t="s">
        <v>257</v>
      </c>
      <c r="F262" s="54"/>
      <c r="G262" s="37" t="s">
        <v>258</v>
      </c>
      <c r="H262" s="83">
        <v>437033.06</v>
      </c>
    </row>
    <row r="263" ht="28.5" customHeight="1">
      <c r="A263" s="25"/>
      <c r="B263" s="29">
        <v>75</v>
      </c>
      <c r="C263" s="29">
        <v>7</v>
      </c>
      <c r="D263" s="53" t="s">
        <v>24</v>
      </c>
      <c r="E263" s="35" t="s">
        <v>259</v>
      </c>
      <c r="F263" s="54"/>
      <c r="G263" s="36" t="s">
        <v>260</v>
      </c>
      <c r="H263" s="83">
        <v>2900000</v>
      </c>
    </row>
    <row r="264" ht="25.5" customHeight="1">
      <c r="A264" s="25"/>
      <c r="B264" s="29">
        <v>75</v>
      </c>
      <c r="C264" s="29">
        <v>7</v>
      </c>
      <c r="D264" s="53" t="s">
        <v>24</v>
      </c>
      <c r="E264" s="35" t="s">
        <v>52</v>
      </c>
      <c r="F264" s="54"/>
      <c r="G264" s="57" t="s">
        <v>53</v>
      </c>
      <c r="H264" s="83">
        <f>601277.05+58568.23</f>
        <v>659845.28000000003</v>
      </c>
    </row>
    <row r="265" ht="25.5" customHeight="1">
      <c r="A265" s="25"/>
      <c r="B265" s="29">
        <v>75</v>
      </c>
      <c r="C265" s="29">
        <v>7</v>
      </c>
      <c r="D265" s="53" t="s">
        <v>24</v>
      </c>
      <c r="E265" s="35" t="s">
        <v>261</v>
      </c>
      <c r="F265" s="54"/>
      <c r="G265" s="57" t="s">
        <v>262</v>
      </c>
      <c r="H265" s="83">
        <v>511175.85999999999</v>
      </c>
    </row>
    <row r="266" ht="64.5">
      <c r="A266" s="25"/>
      <c r="B266" s="29">
        <v>75</v>
      </c>
      <c r="C266" s="29">
        <v>7</v>
      </c>
      <c r="D266" s="53" t="s">
        <v>24</v>
      </c>
      <c r="E266" s="35" t="s">
        <v>263</v>
      </c>
      <c r="F266" s="54"/>
      <c r="G266" s="57" t="s">
        <v>264</v>
      </c>
      <c r="H266" s="83">
        <v>2648460</v>
      </c>
    </row>
    <row r="267" ht="102.75">
      <c r="A267" s="25"/>
      <c r="B267" s="29">
        <v>75</v>
      </c>
      <c r="C267" s="29">
        <v>7</v>
      </c>
      <c r="D267" s="53" t="s">
        <v>24</v>
      </c>
      <c r="E267" s="35" t="s">
        <v>92</v>
      </c>
      <c r="F267" s="54"/>
      <c r="G267" s="70" t="s">
        <v>93</v>
      </c>
      <c r="H267" s="83">
        <v>299460</v>
      </c>
    </row>
    <row r="268" ht="27.75" customHeight="1">
      <c r="A268" s="25"/>
      <c r="B268" s="29">
        <v>75</v>
      </c>
      <c r="C268" s="29">
        <v>7</v>
      </c>
      <c r="D268" s="53" t="s">
        <v>30</v>
      </c>
      <c r="E268" s="35"/>
      <c r="F268" s="54"/>
      <c r="G268" s="34" t="s">
        <v>265</v>
      </c>
      <c r="H268" s="83">
        <f>SUM(H269:H276)</f>
        <v>3460354.77</v>
      </c>
    </row>
    <row r="269" ht="27.75" customHeight="1">
      <c r="A269" s="25"/>
      <c r="B269" s="29">
        <v>75</v>
      </c>
      <c r="C269" s="29">
        <v>7</v>
      </c>
      <c r="D269" s="53" t="s">
        <v>30</v>
      </c>
      <c r="E269" s="35" t="s">
        <v>266</v>
      </c>
      <c r="F269" s="54"/>
      <c r="G269" s="37" t="s">
        <v>267</v>
      </c>
      <c r="H269" s="83">
        <v>1189.1800000000001</v>
      </c>
    </row>
    <row r="270" ht="26.25">
      <c r="A270" s="25"/>
      <c r="B270" s="29">
        <v>75</v>
      </c>
      <c r="C270" s="29">
        <v>7</v>
      </c>
      <c r="D270" s="53" t="s">
        <v>30</v>
      </c>
      <c r="E270" s="35" t="s">
        <v>268</v>
      </c>
      <c r="F270" s="54"/>
      <c r="G270" s="38" t="s">
        <v>269</v>
      </c>
      <c r="H270" s="83">
        <f>589758.25-3039.06</f>
        <v>586719.18999999994</v>
      </c>
    </row>
    <row r="271" ht="100.5" customHeight="1">
      <c r="A271" s="25"/>
      <c r="B271" s="29">
        <v>75</v>
      </c>
      <c r="C271" s="29">
        <v>7</v>
      </c>
      <c r="D271" s="53" t="s">
        <v>30</v>
      </c>
      <c r="E271" s="35" t="s">
        <v>182</v>
      </c>
      <c r="F271" s="54"/>
      <c r="G271" s="38" t="s">
        <v>183</v>
      </c>
      <c r="H271" s="83">
        <v>93886.399999999994</v>
      </c>
    </row>
    <row r="272" ht="39.75" customHeight="1">
      <c r="A272" s="25"/>
      <c r="B272" s="29">
        <v>75</v>
      </c>
      <c r="C272" s="29">
        <v>7</v>
      </c>
      <c r="D272" s="53" t="s">
        <v>30</v>
      </c>
      <c r="E272" s="35" t="s">
        <v>270</v>
      </c>
      <c r="F272" s="54"/>
      <c r="G272" s="38" t="s">
        <v>271</v>
      </c>
      <c r="H272" s="33">
        <v>4709</v>
      </c>
    </row>
    <row r="273" ht="52.5" customHeight="1">
      <c r="A273" s="25"/>
      <c r="B273" s="29">
        <v>75</v>
      </c>
      <c r="C273" s="29">
        <v>7</v>
      </c>
      <c r="D273" s="53" t="s">
        <v>30</v>
      </c>
      <c r="E273" s="35" t="s">
        <v>272</v>
      </c>
      <c r="F273" s="54"/>
      <c r="G273" s="38" t="s">
        <v>273</v>
      </c>
      <c r="H273" s="83">
        <v>1518951</v>
      </c>
    </row>
    <row r="274" ht="57.75" customHeight="1">
      <c r="A274" s="25"/>
      <c r="B274" s="29">
        <v>75</v>
      </c>
      <c r="C274" s="29">
        <v>7</v>
      </c>
      <c r="D274" s="53" t="s">
        <v>30</v>
      </c>
      <c r="E274" s="35" t="s">
        <v>274</v>
      </c>
      <c r="F274" s="54"/>
      <c r="G274" s="38" t="s">
        <v>275</v>
      </c>
      <c r="H274" s="83">
        <v>234900</v>
      </c>
    </row>
    <row r="275" ht="64.5" customHeight="1">
      <c r="A275" s="25"/>
      <c r="B275" s="29">
        <v>75</v>
      </c>
      <c r="C275" s="29">
        <v>7</v>
      </c>
      <c r="D275" s="53" t="s">
        <v>30</v>
      </c>
      <c r="E275" s="35" t="s">
        <v>276</v>
      </c>
      <c r="F275" s="54"/>
      <c r="G275" s="38" t="s">
        <v>277</v>
      </c>
      <c r="H275" s="83">
        <v>10000</v>
      </c>
    </row>
    <row r="276" ht="28.5" customHeight="1">
      <c r="A276" s="25"/>
      <c r="B276" s="29">
        <v>75</v>
      </c>
      <c r="C276" s="29">
        <v>7</v>
      </c>
      <c r="D276" s="53" t="s">
        <v>30</v>
      </c>
      <c r="E276" s="35" t="s">
        <v>278</v>
      </c>
      <c r="F276" s="54"/>
      <c r="G276" s="38" t="s">
        <v>279</v>
      </c>
      <c r="H276" s="83">
        <v>1010000</v>
      </c>
    </row>
    <row r="277">
      <c r="A277" s="25"/>
      <c r="B277" s="29">
        <v>75</v>
      </c>
      <c r="C277" s="29">
        <v>7</v>
      </c>
      <c r="D277" s="53" t="s">
        <v>94</v>
      </c>
      <c r="E277" s="35"/>
      <c r="F277" s="54"/>
      <c r="G277" s="39" t="s">
        <v>280</v>
      </c>
      <c r="H277" s="83">
        <f>SUM(H278:H284)</f>
        <v>37052053.850000001</v>
      </c>
    </row>
    <row r="278" ht="27" customHeight="1">
      <c r="A278" s="25"/>
      <c r="B278" s="29">
        <v>75</v>
      </c>
      <c r="C278" s="29">
        <v>7</v>
      </c>
      <c r="D278" s="53" t="s">
        <v>94</v>
      </c>
      <c r="E278" s="35" t="s">
        <v>50</v>
      </c>
      <c r="F278" s="54"/>
      <c r="G278" s="36" t="s">
        <v>51</v>
      </c>
      <c r="H278" s="83">
        <f>18417279+644490</f>
        <v>19061769</v>
      </c>
    </row>
    <row r="279" ht="26.25">
      <c r="A279" s="25"/>
      <c r="B279" s="29">
        <v>75</v>
      </c>
      <c r="C279" s="29">
        <v>7</v>
      </c>
      <c r="D279" s="53" t="s">
        <v>94</v>
      </c>
      <c r="E279" s="35" t="s">
        <v>281</v>
      </c>
      <c r="F279" s="54"/>
      <c r="G279" s="36" t="s">
        <v>282</v>
      </c>
      <c r="H279" s="83">
        <f>8174602+256967</f>
        <v>8431569</v>
      </c>
    </row>
    <row r="280" ht="27" customHeight="1">
      <c r="A280" s="25"/>
      <c r="B280" s="29">
        <v>75</v>
      </c>
      <c r="C280" s="29">
        <v>7</v>
      </c>
      <c r="D280" s="53" t="s">
        <v>94</v>
      </c>
      <c r="E280" s="35" t="s">
        <v>52</v>
      </c>
      <c r="F280" s="54"/>
      <c r="G280" s="57" t="s">
        <v>53</v>
      </c>
      <c r="H280" s="83">
        <v>200000</v>
      </c>
    </row>
    <row r="281">
      <c r="A281" s="25"/>
      <c r="B281" s="29">
        <v>75</v>
      </c>
      <c r="C281" s="29">
        <v>7</v>
      </c>
      <c r="D281" s="53" t="s">
        <v>94</v>
      </c>
      <c r="E281" s="35" t="s">
        <v>54</v>
      </c>
      <c r="F281" s="54"/>
      <c r="G281" s="57" t="s">
        <v>55</v>
      </c>
      <c r="H281" s="83">
        <v>895304.84999999998</v>
      </c>
    </row>
    <row r="282" ht="18" customHeight="1">
      <c r="A282" s="25"/>
      <c r="B282" s="29">
        <v>75</v>
      </c>
      <c r="C282" s="29">
        <v>7</v>
      </c>
      <c r="D282" s="53" t="s">
        <v>94</v>
      </c>
      <c r="E282" s="35" t="s">
        <v>22</v>
      </c>
      <c r="F282" s="54"/>
      <c r="G282" s="41" t="s">
        <v>23</v>
      </c>
      <c r="H282" s="83">
        <v>4350000</v>
      </c>
    </row>
    <row r="283" ht="37.5" customHeight="1">
      <c r="A283" s="25"/>
      <c r="B283" s="29">
        <v>75</v>
      </c>
      <c r="C283" s="29">
        <v>7</v>
      </c>
      <c r="D283" s="53" t="s">
        <v>94</v>
      </c>
      <c r="E283" s="35" t="s">
        <v>56</v>
      </c>
      <c r="F283" s="54"/>
      <c r="G283" s="69" t="s">
        <v>57</v>
      </c>
      <c r="H283" s="83">
        <v>3496399</v>
      </c>
    </row>
    <row r="284" ht="31.5" customHeight="1">
      <c r="A284" s="25"/>
      <c r="B284" s="29">
        <v>75</v>
      </c>
      <c r="C284" s="29">
        <v>7</v>
      </c>
      <c r="D284" s="53" t="s">
        <v>94</v>
      </c>
      <c r="E284" s="35" t="s">
        <v>58</v>
      </c>
      <c r="F284" s="54"/>
      <c r="G284" s="37" t="s">
        <v>85</v>
      </c>
      <c r="H284" s="83">
        <v>617012</v>
      </c>
    </row>
    <row r="285" ht="29.25" customHeight="1">
      <c r="A285" s="20" t="s">
        <v>283</v>
      </c>
      <c r="B285" s="21">
        <v>76</v>
      </c>
      <c r="C285" s="29"/>
      <c r="D285" s="29"/>
      <c r="E285" s="29"/>
      <c r="F285" s="52"/>
      <c r="G285" s="89" t="s">
        <v>284</v>
      </c>
      <c r="H285" s="24">
        <f>H286</f>
        <v>6486895.3899999997</v>
      </c>
    </row>
    <row r="286" s="42" customFormat="1" ht="12.75" customHeight="1">
      <c r="A286" s="25"/>
      <c r="B286" s="51">
        <v>76</v>
      </c>
      <c r="C286" s="51">
        <v>0</v>
      </c>
      <c r="D286" s="51"/>
      <c r="E286" s="51"/>
      <c r="F286" s="52" t="s">
        <v>18</v>
      </c>
      <c r="G286" s="32" t="s">
        <v>19</v>
      </c>
      <c r="H286" s="44">
        <f>H287+H291</f>
        <v>6486895.3899999997</v>
      </c>
    </row>
    <row r="287" s="42" customFormat="1" ht="12.75" customHeight="1">
      <c r="A287" s="25"/>
      <c r="B287" s="29">
        <v>76</v>
      </c>
      <c r="C287" s="29">
        <v>0</v>
      </c>
      <c r="D287" s="53" t="s">
        <v>20</v>
      </c>
      <c r="E287" s="75"/>
      <c r="F287" s="54"/>
      <c r="G287" s="34" t="s">
        <v>285</v>
      </c>
      <c r="H287" s="33">
        <f>SUM(H288:H290)</f>
        <v>1986895.3899999999</v>
      </c>
    </row>
    <row r="288" s="42" customFormat="1" ht="15.75" customHeight="1">
      <c r="A288" s="25"/>
      <c r="B288" s="29">
        <v>76</v>
      </c>
      <c r="C288" s="29">
        <v>0</v>
      </c>
      <c r="D288" s="53" t="s">
        <v>20</v>
      </c>
      <c r="E288" s="60">
        <v>10010</v>
      </c>
      <c r="F288" s="54"/>
      <c r="G288" s="66" t="s">
        <v>286</v>
      </c>
      <c r="H288" s="33">
        <v>460000</v>
      </c>
    </row>
    <row r="289" s="42" customFormat="1" ht="15.75" customHeight="1">
      <c r="A289" s="25"/>
      <c r="B289" s="29">
        <v>76</v>
      </c>
      <c r="C289" s="29">
        <v>0</v>
      </c>
      <c r="D289" s="53" t="s">
        <v>20</v>
      </c>
      <c r="E289" s="60">
        <v>10011</v>
      </c>
      <c r="F289" s="54"/>
      <c r="G289" s="66" t="s">
        <v>287</v>
      </c>
      <c r="H289" s="33">
        <v>50000</v>
      </c>
    </row>
    <row r="290" s="42" customFormat="1" ht="25.5">
      <c r="A290" s="25"/>
      <c r="B290" s="29">
        <v>76</v>
      </c>
      <c r="C290" s="29">
        <v>0</v>
      </c>
      <c r="D290" s="53" t="s">
        <v>20</v>
      </c>
      <c r="E290" s="60">
        <v>10012</v>
      </c>
      <c r="F290" s="54"/>
      <c r="G290" s="66" t="s">
        <v>288</v>
      </c>
      <c r="H290" s="33">
        <v>1476895.3899999999</v>
      </c>
    </row>
    <row r="291" s="42" customFormat="1" ht="14.25" customHeight="1">
      <c r="A291" s="25"/>
      <c r="B291" s="29">
        <v>76</v>
      </c>
      <c r="C291" s="29">
        <v>0</v>
      </c>
      <c r="D291" s="53" t="s">
        <v>24</v>
      </c>
      <c r="E291" s="60"/>
      <c r="F291" s="54"/>
      <c r="G291" s="34" t="s">
        <v>289</v>
      </c>
      <c r="H291" s="33">
        <f>H292</f>
        <v>4500000</v>
      </c>
    </row>
    <row r="292" s="42" customFormat="1" ht="26.25" customHeight="1">
      <c r="A292" s="47"/>
      <c r="B292" s="64">
        <v>76</v>
      </c>
      <c r="C292" s="29">
        <v>0</v>
      </c>
      <c r="D292" s="53" t="s">
        <v>24</v>
      </c>
      <c r="E292" s="60">
        <v>13070</v>
      </c>
      <c r="F292" s="54"/>
      <c r="G292" s="66" t="s">
        <v>290</v>
      </c>
      <c r="H292" s="33">
        <v>4500000</v>
      </c>
    </row>
    <row r="293" ht="28.5" customHeight="1">
      <c r="A293" s="20" t="s">
        <v>291</v>
      </c>
      <c r="B293" s="59">
        <v>77</v>
      </c>
      <c r="C293" s="29"/>
      <c r="D293" s="60"/>
      <c r="E293" s="60"/>
      <c r="F293" s="54"/>
      <c r="G293" s="90" t="s">
        <v>292</v>
      </c>
      <c r="H293" s="24">
        <f>H294</f>
        <v>8358883.8300000001</v>
      </c>
    </row>
    <row r="294" s="42" customFormat="1" ht="16.5" customHeight="1">
      <c r="A294" s="25"/>
      <c r="B294" s="64">
        <v>77</v>
      </c>
      <c r="C294" s="29">
        <v>0</v>
      </c>
      <c r="D294" s="60"/>
      <c r="E294" s="60"/>
      <c r="F294" s="52" t="s">
        <v>18</v>
      </c>
      <c r="G294" s="32" t="s">
        <v>19</v>
      </c>
      <c r="H294" s="33">
        <f>H295+H300+H302+H304+H306+H308+H310</f>
        <v>8358883.8300000001</v>
      </c>
    </row>
    <row r="295" s="42" customFormat="1" ht="16.5" customHeight="1">
      <c r="A295" s="25"/>
      <c r="B295" s="64">
        <v>77</v>
      </c>
      <c r="C295" s="29">
        <v>0</v>
      </c>
      <c r="D295" s="53" t="s">
        <v>20</v>
      </c>
      <c r="E295" s="60"/>
      <c r="F295" s="54"/>
      <c r="G295" s="69" t="s">
        <v>293</v>
      </c>
      <c r="H295" s="33">
        <f>SUM(H296:H299)</f>
        <v>6455956</v>
      </c>
    </row>
    <row r="296" s="42" customFormat="1" ht="27.75" customHeight="1">
      <c r="A296" s="25"/>
      <c r="B296" s="64">
        <v>77</v>
      </c>
      <c r="C296" s="29">
        <v>0</v>
      </c>
      <c r="D296" s="53" t="s">
        <v>20</v>
      </c>
      <c r="E296" s="35" t="s">
        <v>50</v>
      </c>
      <c r="F296" s="54"/>
      <c r="G296" s="36" t="s">
        <v>51</v>
      </c>
      <c r="H296" s="33">
        <v>5320661</v>
      </c>
    </row>
    <row r="297" s="42" customFormat="1" ht="27" customHeight="1">
      <c r="A297" s="25"/>
      <c r="B297" s="64">
        <v>77</v>
      </c>
      <c r="C297" s="29">
        <v>0</v>
      </c>
      <c r="D297" s="53" t="s">
        <v>20</v>
      </c>
      <c r="E297" s="35" t="s">
        <v>52</v>
      </c>
      <c r="F297" s="54"/>
      <c r="G297" s="57" t="s">
        <v>53</v>
      </c>
      <c r="H297" s="33">
        <v>115000</v>
      </c>
    </row>
    <row r="298" s="42" customFormat="1" ht="24.75" customHeight="1">
      <c r="A298" s="25"/>
      <c r="B298" s="64">
        <v>77</v>
      </c>
      <c r="C298" s="29">
        <v>0</v>
      </c>
      <c r="D298" s="53" t="s">
        <v>20</v>
      </c>
      <c r="E298" s="35" t="s">
        <v>56</v>
      </c>
      <c r="F298" s="54"/>
      <c r="G298" s="57" t="s">
        <v>238</v>
      </c>
      <c r="H298" s="33">
        <v>867251</v>
      </c>
    </row>
    <row r="299" s="42" customFormat="1" ht="24.75" customHeight="1">
      <c r="A299" s="25"/>
      <c r="B299" s="64">
        <v>77</v>
      </c>
      <c r="C299" s="29">
        <v>0</v>
      </c>
      <c r="D299" s="53" t="s">
        <v>20</v>
      </c>
      <c r="E299" s="35" t="s">
        <v>58</v>
      </c>
      <c r="F299" s="54"/>
      <c r="G299" s="57" t="s">
        <v>239</v>
      </c>
      <c r="H299" s="33">
        <v>153044</v>
      </c>
    </row>
    <row r="300" s="42" customFormat="1" ht="27.75" customHeight="1">
      <c r="A300" s="25"/>
      <c r="B300" s="64">
        <v>77</v>
      </c>
      <c r="C300" s="29">
        <v>0</v>
      </c>
      <c r="D300" s="53" t="s">
        <v>24</v>
      </c>
      <c r="E300" s="35"/>
      <c r="F300" s="54"/>
      <c r="G300" s="36" t="s">
        <v>294</v>
      </c>
      <c r="H300" s="33">
        <f>H301</f>
        <v>1379747</v>
      </c>
    </row>
    <row r="301" s="42" customFormat="1" ht="26.25" customHeight="1">
      <c r="A301" s="25"/>
      <c r="B301" s="64">
        <v>77</v>
      </c>
      <c r="C301" s="29">
        <v>0</v>
      </c>
      <c r="D301" s="53" t="s">
        <v>24</v>
      </c>
      <c r="E301" s="35" t="s">
        <v>50</v>
      </c>
      <c r="F301" s="54"/>
      <c r="G301" s="36" t="s">
        <v>51</v>
      </c>
      <c r="H301" s="33">
        <v>1379747</v>
      </c>
    </row>
    <row r="302" s="42" customFormat="1" ht="15.75" customHeight="1">
      <c r="A302" s="25"/>
      <c r="B302" s="64">
        <v>77</v>
      </c>
      <c r="C302" s="29">
        <v>0</v>
      </c>
      <c r="D302" s="53" t="s">
        <v>30</v>
      </c>
      <c r="E302" s="35"/>
      <c r="F302" s="54"/>
      <c r="G302" s="36" t="s">
        <v>295</v>
      </c>
      <c r="H302" s="33">
        <f>H303</f>
        <v>40000</v>
      </c>
    </row>
    <row r="303" s="42" customFormat="1" ht="15" customHeight="1">
      <c r="A303" s="25"/>
      <c r="B303" s="64">
        <v>77</v>
      </c>
      <c r="C303" s="29">
        <v>0</v>
      </c>
      <c r="D303" s="53" t="s">
        <v>30</v>
      </c>
      <c r="E303" s="35" t="s">
        <v>22</v>
      </c>
      <c r="F303" s="54"/>
      <c r="G303" s="41" t="s">
        <v>23</v>
      </c>
      <c r="H303" s="33">
        <v>40000</v>
      </c>
    </row>
    <row r="304" s="42" customFormat="1" ht="18" customHeight="1">
      <c r="A304" s="25"/>
      <c r="B304" s="64">
        <v>77</v>
      </c>
      <c r="C304" s="29">
        <v>0</v>
      </c>
      <c r="D304" s="53" t="s">
        <v>94</v>
      </c>
      <c r="E304" s="35"/>
      <c r="F304" s="54"/>
      <c r="G304" s="69" t="s">
        <v>296</v>
      </c>
      <c r="H304" s="33">
        <f>H305</f>
        <v>139200</v>
      </c>
    </row>
    <row r="305" s="42" customFormat="1" ht="15" customHeight="1">
      <c r="A305" s="25"/>
      <c r="B305" s="64">
        <v>77</v>
      </c>
      <c r="C305" s="29">
        <v>0</v>
      </c>
      <c r="D305" s="53" t="s">
        <v>94</v>
      </c>
      <c r="E305" s="35" t="s">
        <v>22</v>
      </c>
      <c r="F305" s="54"/>
      <c r="G305" s="41" t="s">
        <v>23</v>
      </c>
      <c r="H305" s="33">
        <v>139200</v>
      </c>
    </row>
    <row r="306" s="42" customFormat="1" ht="18.75" customHeight="1">
      <c r="A306" s="25"/>
      <c r="B306" s="64">
        <v>77</v>
      </c>
      <c r="C306" s="29">
        <v>0</v>
      </c>
      <c r="D306" s="53" t="s">
        <v>98</v>
      </c>
      <c r="E306" s="35"/>
      <c r="F306" s="54"/>
      <c r="G306" s="69" t="s">
        <v>297</v>
      </c>
      <c r="H306" s="33">
        <f>H307</f>
        <v>40000</v>
      </c>
    </row>
    <row r="307" s="42" customFormat="1" ht="12.75">
      <c r="A307" s="25"/>
      <c r="B307" s="64">
        <v>77</v>
      </c>
      <c r="C307" s="29">
        <v>0</v>
      </c>
      <c r="D307" s="53" t="s">
        <v>98</v>
      </c>
      <c r="E307" s="35" t="s">
        <v>22</v>
      </c>
      <c r="F307" s="54"/>
      <c r="G307" s="41" t="s">
        <v>23</v>
      </c>
      <c r="H307" s="33">
        <v>40000</v>
      </c>
    </row>
    <row r="308" s="42" customFormat="1" ht="27" customHeight="1">
      <c r="A308" s="25"/>
      <c r="B308" s="64">
        <v>77</v>
      </c>
      <c r="C308" s="29">
        <v>0</v>
      </c>
      <c r="D308" s="53" t="s">
        <v>124</v>
      </c>
      <c r="E308" s="35"/>
      <c r="F308" s="54"/>
      <c r="G308" s="91" t="s">
        <v>298</v>
      </c>
      <c r="H308" s="33">
        <f>H309</f>
        <v>50000</v>
      </c>
    </row>
    <row r="309" s="42" customFormat="1" ht="12.75">
      <c r="A309" s="25"/>
      <c r="B309" s="64">
        <v>77</v>
      </c>
      <c r="C309" s="29">
        <v>0</v>
      </c>
      <c r="D309" s="53" t="s">
        <v>124</v>
      </c>
      <c r="E309" s="35" t="s">
        <v>22</v>
      </c>
      <c r="F309" s="54"/>
      <c r="G309" s="41" t="s">
        <v>23</v>
      </c>
      <c r="H309" s="33">
        <v>50000</v>
      </c>
    </row>
    <row r="310" s="42" customFormat="1" ht="25.5">
      <c r="A310" s="25"/>
      <c r="B310" s="64">
        <v>77</v>
      </c>
      <c r="C310" s="29">
        <v>0</v>
      </c>
      <c r="D310" s="53" t="s">
        <v>128</v>
      </c>
      <c r="E310" s="35"/>
      <c r="F310" s="54"/>
      <c r="G310" s="80" t="s">
        <v>299</v>
      </c>
      <c r="H310" s="33">
        <f>H311</f>
        <v>253980.82999999999</v>
      </c>
    </row>
    <row r="311" s="42" customFormat="1" ht="12.75">
      <c r="A311" s="25"/>
      <c r="B311" s="64">
        <v>77</v>
      </c>
      <c r="C311" s="29">
        <v>0</v>
      </c>
      <c r="D311" s="53" t="s">
        <v>128</v>
      </c>
      <c r="E311" s="35" t="s">
        <v>22</v>
      </c>
      <c r="F311" s="54"/>
      <c r="G311" s="41" t="s">
        <v>23</v>
      </c>
      <c r="H311" s="33">
        <v>253980.82999999999</v>
      </c>
    </row>
    <row r="312" ht="39">
      <c r="A312" s="92" t="s">
        <v>300</v>
      </c>
      <c r="B312" s="21">
        <v>78</v>
      </c>
      <c r="C312" s="29"/>
      <c r="D312" s="29"/>
      <c r="E312" s="29"/>
      <c r="F312" s="52"/>
      <c r="G312" s="74" t="s">
        <v>301</v>
      </c>
      <c r="H312" s="24">
        <f>H313+H323</f>
        <v>78915345</v>
      </c>
    </row>
    <row r="313" ht="15.75" customHeight="1">
      <c r="A313" s="93"/>
      <c r="B313" s="21">
        <v>78</v>
      </c>
      <c r="C313" s="21">
        <v>1</v>
      </c>
      <c r="D313" s="21"/>
      <c r="E313" s="21"/>
      <c r="F313" s="94"/>
      <c r="G313" s="72" t="s">
        <v>302</v>
      </c>
      <c r="H313" s="86">
        <f>H314</f>
        <v>78315345</v>
      </c>
    </row>
    <row r="314" ht="15" customHeight="1">
      <c r="A314" s="93"/>
      <c r="B314" s="29">
        <v>78</v>
      </c>
      <c r="C314" s="29">
        <v>1</v>
      </c>
      <c r="D314" s="29"/>
      <c r="E314" s="29"/>
      <c r="F314" s="52" t="s">
        <v>303</v>
      </c>
      <c r="G314" s="95" t="s">
        <v>304</v>
      </c>
      <c r="H314" s="83">
        <f>H315+H317</f>
        <v>78315345</v>
      </c>
    </row>
    <row r="315" ht="14.25" customHeight="1">
      <c r="A315" s="93"/>
      <c r="B315" s="29">
        <v>78</v>
      </c>
      <c r="C315" s="29">
        <v>1</v>
      </c>
      <c r="D315" s="53" t="s">
        <v>20</v>
      </c>
      <c r="E315" s="29"/>
      <c r="F315" s="52"/>
      <c r="G315" s="34" t="s">
        <v>305</v>
      </c>
      <c r="H315" s="83">
        <f>H316</f>
        <v>15000</v>
      </c>
    </row>
    <row r="316" ht="13.5" customHeight="1">
      <c r="A316" s="93"/>
      <c r="B316" s="29">
        <v>78</v>
      </c>
      <c r="C316" s="29">
        <v>1</v>
      </c>
      <c r="D316" s="53" t="s">
        <v>20</v>
      </c>
      <c r="E316" s="35" t="s">
        <v>306</v>
      </c>
      <c r="F316" s="52"/>
      <c r="G316" s="68" t="s">
        <v>307</v>
      </c>
      <c r="H316" s="83">
        <v>15000</v>
      </c>
    </row>
    <row r="317" ht="16.5" customHeight="1">
      <c r="A317" s="93"/>
      <c r="B317" s="29">
        <v>78</v>
      </c>
      <c r="C317" s="29">
        <v>1</v>
      </c>
      <c r="D317" s="53" t="s">
        <v>24</v>
      </c>
      <c r="E317" s="35"/>
      <c r="F317" s="52"/>
      <c r="G317" s="34" t="s">
        <v>308</v>
      </c>
      <c r="H317" s="83">
        <f>SUM(H318:H322)</f>
        <v>78300345</v>
      </c>
    </row>
    <row r="318" ht="26.25">
      <c r="A318" s="93"/>
      <c r="B318" s="29">
        <v>78</v>
      </c>
      <c r="C318" s="29">
        <v>1</v>
      </c>
      <c r="D318" s="53" t="s">
        <v>24</v>
      </c>
      <c r="E318" s="35" t="s">
        <v>309</v>
      </c>
      <c r="F318" s="52"/>
      <c r="G318" s="34" t="s">
        <v>310</v>
      </c>
      <c r="H318" s="83">
        <v>752000</v>
      </c>
    </row>
    <row r="319" ht="16.5" customHeight="1">
      <c r="A319" s="93"/>
      <c r="B319" s="29">
        <v>78</v>
      </c>
      <c r="C319" s="29">
        <v>1</v>
      </c>
      <c r="D319" s="53" t="s">
        <v>24</v>
      </c>
      <c r="E319" s="35" t="s">
        <v>311</v>
      </c>
      <c r="F319" s="52"/>
      <c r="G319" s="38" t="s">
        <v>312</v>
      </c>
      <c r="H319" s="83">
        <v>32903815</v>
      </c>
    </row>
    <row r="320" ht="28.5" customHeight="1">
      <c r="A320" s="93"/>
      <c r="B320" s="29">
        <v>78</v>
      </c>
      <c r="C320" s="29">
        <v>1</v>
      </c>
      <c r="D320" s="53" t="s">
        <v>24</v>
      </c>
      <c r="E320" s="96" t="s">
        <v>313</v>
      </c>
      <c r="F320" s="52"/>
      <c r="G320" s="37" t="s">
        <v>314</v>
      </c>
      <c r="H320" s="83">
        <v>27933883</v>
      </c>
    </row>
    <row r="321" ht="42.75" customHeight="1">
      <c r="A321" s="93"/>
      <c r="B321" s="29">
        <v>78</v>
      </c>
      <c r="C321" s="29">
        <v>1</v>
      </c>
      <c r="D321" s="53" t="s">
        <v>24</v>
      </c>
      <c r="E321" s="35" t="s">
        <v>56</v>
      </c>
      <c r="F321" s="52"/>
      <c r="G321" s="69" t="s">
        <v>57</v>
      </c>
      <c r="H321" s="83">
        <v>10677622</v>
      </c>
    </row>
    <row r="322" ht="26.25">
      <c r="A322" s="93"/>
      <c r="B322" s="29">
        <v>78</v>
      </c>
      <c r="C322" s="29">
        <v>1</v>
      </c>
      <c r="D322" s="53" t="s">
        <v>24</v>
      </c>
      <c r="E322" s="35" t="s">
        <v>315</v>
      </c>
      <c r="F322" s="52"/>
      <c r="G322" s="38" t="s">
        <v>316</v>
      </c>
      <c r="H322" s="83">
        <v>6033025</v>
      </c>
    </row>
    <row r="323" ht="25.5">
      <c r="A323" s="93"/>
      <c r="B323" s="21">
        <v>78</v>
      </c>
      <c r="C323" s="21">
        <v>2</v>
      </c>
      <c r="D323" s="21"/>
      <c r="E323" s="21"/>
      <c r="F323" s="94"/>
      <c r="G323" s="72" t="s">
        <v>317</v>
      </c>
      <c r="H323" s="86">
        <f t="shared" ref="H323:H327" si="3">H324</f>
        <v>600000</v>
      </c>
    </row>
    <row r="324" ht="15" customHeight="1">
      <c r="A324" s="93"/>
      <c r="B324" s="29">
        <v>78</v>
      </c>
      <c r="C324" s="29">
        <v>2</v>
      </c>
      <c r="D324" s="29"/>
      <c r="E324" s="29"/>
      <c r="F324" s="52" t="s">
        <v>18</v>
      </c>
      <c r="G324" s="32" t="s">
        <v>19</v>
      </c>
      <c r="H324" s="83">
        <f t="shared" si="3"/>
        <v>600000</v>
      </c>
    </row>
    <row r="325" ht="15" customHeight="1">
      <c r="A325" s="93"/>
      <c r="B325" s="29">
        <v>78</v>
      </c>
      <c r="C325" s="29">
        <v>2</v>
      </c>
      <c r="D325" s="53" t="s">
        <v>20</v>
      </c>
      <c r="E325" s="29"/>
      <c r="F325" s="97"/>
      <c r="G325" s="34" t="s">
        <v>318</v>
      </c>
      <c r="H325" s="83">
        <f t="shared" si="3"/>
        <v>600000</v>
      </c>
    </row>
    <row r="326" ht="14.25" customHeight="1">
      <c r="A326" s="93"/>
      <c r="B326" s="29">
        <v>78</v>
      </c>
      <c r="C326" s="29">
        <v>2</v>
      </c>
      <c r="D326" s="53" t="s">
        <v>20</v>
      </c>
      <c r="E326" s="35" t="s">
        <v>229</v>
      </c>
      <c r="F326" s="97"/>
      <c r="G326" s="36" t="s">
        <v>230</v>
      </c>
      <c r="H326" s="83">
        <v>600000</v>
      </c>
    </row>
    <row r="327" ht="28.5" customHeight="1">
      <c r="A327" s="20" t="s">
        <v>319</v>
      </c>
      <c r="B327" s="21">
        <v>79</v>
      </c>
      <c r="C327" s="29"/>
      <c r="D327" s="29"/>
      <c r="E327" s="29"/>
      <c r="F327" s="52"/>
      <c r="G327" s="74" t="s">
        <v>320</v>
      </c>
      <c r="H327" s="86">
        <f t="shared" si="3"/>
        <v>53190750.780000001</v>
      </c>
    </row>
    <row r="328" ht="17.25" customHeight="1">
      <c r="A328" s="25"/>
      <c r="B328" s="29">
        <v>79</v>
      </c>
      <c r="C328" s="29"/>
      <c r="D328" s="29"/>
      <c r="E328" s="29"/>
      <c r="F328" s="52" t="s">
        <v>18</v>
      </c>
      <c r="G328" s="32" t="s">
        <v>19</v>
      </c>
      <c r="H328" s="83">
        <f>H329+H340</f>
        <v>53190750.780000001</v>
      </c>
    </row>
    <row r="329" ht="26.25" customHeight="1">
      <c r="A329" s="25"/>
      <c r="B329" s="29">
        <v>79</v>
      </c>
      <c r="C329" s="30" t="s">
        <v>16</v>
      </c>
      <c r="D329" s="53"/>
      <c r="E329" s="29"/>
      <c r="F329" s="52"/>
      <c r="G329" s="41" t="s">
        <v>321</v>
      </c>
      <c r="H329" s="83">
        <f>H330+H334+H336+H338</f>
        <v>51141768.980000004</v>
      </c>
    </row>
    <row r="330" ht="24.75" customHeight="1">
      <c r="A330" s="25"/>
      <c r="B330" s="29">
        <v>79</v>
      </c>
      <c r="C330" s="30" t="s">
        <v>16</v>
      </c>
      <c r="D330" s="53" t="s">
        <v>20</v>
      </c>
      <c r="E330" s="29"/>
      <c r="F330" s="52"/>
      <c r="G330" s="41" t="s">
        <v>322</v>
      </c>
      <c r="H330" s="83">
        <f>SUM(H331:H333)</f>
        <v>49862466.980000004</v>
      </c>
    </row>
    <row r="331" ht="15" hidden="1" customHeight="1">
      <c r="A331" s="25"/>
      <c r="B331" s="29">
        <v>79</v>
      </c>
      <c r="C331" s="30" t="s">
        <v>16</v>
      </c>
      <c r="D331" s="53" t="s">
        <v>20</v>
      </c>
      <c r="E331" s="98">
        <v>29990</v>
      </c>
      <c r="F331" s="52"/>
      <c r="G331" s="41" t="s">
        <v>23</v>
      </c>
      <c r="H331" s="83"/>
    </row>
    <row r="332" ht="15.75" customHeight="1">
      <c r="A332" s="25"/>
      <c r="B332" s="29">
        <v>79</v>
      </c>
      <c r="C332" s="30" t="s">
        <v>16</v>
      </c>
      <c r="D332" s="53" t="s">
        <v>20</v>
      </c>
      <c r="E332" s="99" t="s">
        <v>323</v>
      </c>
      <c r="F332" s="52"/>
      <c r="G332" s="38" t="s">
        <v>324</v>
      </c>
      <c r="H332" s="83">
        <v>47369343.630000003</v>
      </c>
    </row>
    <row r="333" ht="27" customHeight="1">
      <c r="A333" s="25"/>
      <c r="B333" s="29">
        <v>79</v>
      </c>
      <c r="C333" s="30" t="s">
        <v>16</v>
      </c>
      <c r="D333" s="53" t="s">
        <v>20</v>
      </c>
      <c r="E333" s="35" t="s">
        <v>325</v>
      </c>
      <c r="F333" s="54"/>
      <c r="G333" s="41" t="s">
        <v>326</v>
      </c>
      <c r="H333" s="83">
        <v>2493123.3500000001</v>
      </c>
    </row>
    <row r="334" ht="26.25" hidden="1" customHeight="1">
      <c r="A334" s="25"/>
      <c r="B334" s="29">
        <v>79</v>
      </c>
      <c r="C334" s="30" t="s">
        <v>16</v>
      </c>
      <c r="D334" s="53" t="s">
        <v>24</v>
      </c>
      <c r="E334" s="35"/>
      <c r="F334" s="97"/>
      <c r="G334" s="41" t="s">
        <v>327</v>
      </c>
      <c r="H334" s="83">
        <f>H335</f>
        <v>0</v>
      </c>
    </row>
    <row r="335" ht="15" hidden="1" customHeight="1">
      <c r="A335" s="25"/>
      <c r="B335" s="29">
        <v>79</v>
      </c>
      <c r="C335" s="30" t="s">
        <v>16</v>
      </c>
      <c r="D335" s="53" t="s">
        <v>24</v>
      </c>
      <c r="E335" s="35" t="s">
        <v>22</v>
      </c>
      <c r="F335" s="52"/>
      <c r="G335" s="41" t="s">
        <v>23</v>
      </c>
      <c r="H335" s="83"/>
    </row>
    <row r="336" ht="28.5" customHeight="1">
      <c r="A336" s="25"/>
      <c r="B336" s="29">
        <v>79</v>
      </c>
      <c r="C336" s="30" t="s">
        <v>16</v>
      </c>
      <c r="D336" s="53" t="s">
        <v>30</v>
      </c>
      <c r="E336" s="35"/>
      <c r="F336" s="97"/>
      <c r="G336" s="41" t="s">
        <v>328</v>
      </c>
      <c r="H336" s="83">
        <f>H337</f>
        <v>1089302</v>
      </c>
    </row>
    <row r="337">
      <c r="A337" s="25"/>
      <c r="B337" s="29">
        <v>79</v>
      </c>
      <c r="C337" s="30" t="s">
        <v>16</v>
      </c>
      <c r="D337" s="53" t="s">
        <v>30</v>
      </c>
      <c r="E337" s="35" t="s">
        <v>22</v>
      </c>
      <c r="F337" s="52"/>
      <c r="G337" s="41" t="s">
        <v>23</v>
      </c>
      <c r="H337" s="83">
        <v>1089302</v>
      </c>
    </row>
    <row r="338">
      <c r="A338" s="25"/>
      <c r="B338" s="29">
        <v>79</v>
      </c>
      <c r="C338" s="30" t="s">
        <v>16</v>
      </c>
      <c r="D338" s="53" t="s">
        <v>94</v>
      </c>
      <c r="E338" s="35"/>
      <c r="F338" s="97"/>
      <c r="G338" s="41" t="s">
        <v>329</v>
      </c>
      <c r="H338" s="83">
        <f>H339</f>
        <v>190000</v>
      </c>
    </row>
    <row r="339">
      <c r="A339" s="25"/>
      <c r="B339" s="29">
        <v>79</v>
      </c>
      <c r="C339" s="30" t="s">
        <v>16</v>
      </c>
      <c r="D339" s="53" t="s">
        <v>94</v>
      </c>
      <c r="E339" s="35" t="s">
        <v>22</v>
      </c>
      <c r="F339" s="52"/>
      <c r="G339" s="41" t="s">
        <v>23</v>
      </c>
      <c r="H339" s="83">
        <v>190000</v>
      </c>
    </row>
    <row r="340">
      <c r="A340" s="25"/>
      <c r="B340" s="29">
        <v>79</v>
      </c>
      <c r="C340" s="30" t="s">
        <v>34</v>
      </c>
      <c r="D340" s="53"/>
      <c r="E340" s="35"/>
      <c r="F340" s="52"/>
      <c r="G340" s="100" t="s">
        <v>330</v>
      </c>
      <c r="H340" s="83">
        <f>H341</f>
        <v>2048981.8</v>
      </c>
    </row>
    <row r="341">
      <c r="A341" s="25"/>
      <c r="B341" s="29">
        <v>79</v>
      </c>
      <c r="C341" s="30" t="s">
        <v>34</v>
      </c>
      <c r="D341" s="53" t="s">
        <v>20</v>
      </c>
      <c r="E341" s="35"/>
      <c r="F341" s="52"/>
      <c r="G341" s="100" t="s">
        <v>331</v>
      </c>
      <c r="H341" s="83">
        <f>SUM(H342:H344)</f>
        <v>2048981.8</v>
      </c>
    </row>
    <row r="342">
      <c r="A342" s="25"/>
      <c r="B342" s="29">
        <v>79</v>
      </c>
      <c r="C342" s="30" t="s">
        <v>34</v>
      </c>
      <c r="D342" s="53" t="s">
        <v>20</v>
      </c>
      <c r="E342" s="35" t="s">
        <v>22</v>
      </c>
      <c r="F342" s="52"/>
      <c r="G342" s="41" t="s">
        <v>23</v>
      </c>
      <c r="H342" s="83">
        <v>461006.73999999999</v>
      </c>
    </row>
    <row r="343" ht="39">
      <c r="A343" s="25"/>
      <c r="B343" s="29">
        <v>79</v>
      </c>
      <c r="C343" s="30" t="s">
        <v>34</v>
      </c>
      <c r="D343" s="53" t="s">
        <v>20</v>
      </c>
      <c r="E343" s="35" t="s">
        <v>332</v>
      </c>
      <c r="F343" s="52"/>
      <c r="G343" s="41" t="s">
        <v>333</v>
      </c>
      <c r="H343" s="33">
        <v>1349778.8</v>
      </c>
    </row>
    <row r="344" ht="39">
      <c r="A344" s="25"/>
      <c r="B344" s="29">
        <v>79</v>
      </c>
      <c r="C344" s="30" t="s">
        <v>34</v>
      </c>
      <c r="D344" s="53" t="s">
        <v>20</v>
      </c>
      <c r="E344" s="35" t="s">
        <v>334</v>
      </c>
      <c r="F344" s="52"/>
      <c r="G344" s="41" t="s">
        <v>335</v>
      </c>
      <c r="H344" s="33">
        <v>238196.26000000001</v>
      </c>
    </row>
    <row r="345">
      <c r="A345" s="101" t="s">
        <v>336</v>
      </c>
      <c r="B345" s="102"/>
      <c r="C345" s="102"/>
      <c r="D345" s="102"/>
      <c r="E345" s="102"/>
      <c r="F345" s="102"/>
      <c r="G345" s="103"/>
      <c r="H345" s="24">
        <f>H10+H31+H46+H111+H125+H190+H285+H293+H312+H327</f>
        <v>779601247.97000003</v>
      </c>
    </row>
    <row r="346">
      <c r="A346" s="104" t="s">
        <v>337</v>
      </c>
      <c r="B346" s="21">
        <v>99</v>
      </c>
      <c r="C346" s="29"/>
      <c r="D346" s="29"/>
      <c r="E346" s="29"/>
      <c r="F346" s="52"/>
      <c r="G346" s="105" t="s">
        <v>338</v>
      </c>
      <c r="H346" s="24">
        <f>H347+H354+H359+H369+H379+H366</f>
        <v>12063520.630000001</v>
      </c>
    </row>
    <row r="347">
      <c r="A347" s="106"/>
      <c r="B347" s="21">
        <v>99</v>
      </c>
      <c r="C347" s="26" t="s">
        <v>16</v>
      </c>
      <c r="D347" s="107"/>
      <c r="E347" s="107"/>
      <c r="F347" s="94"/>
      <c r="G347" s="108" t="s">
        <v>339</v>
      </c>
      <c r="H347" s="24">
        <f>H348</f>
        <v>3753221.6199999996</v>
      </c>
    </row>
    <row r="348">
      <c r="A348" s="106"/>
      <c r="B348" s="29">
        <v>99</v>
      </c>
      <c r="C348" s="30" t="s">
        <v>16</v>
      </c>
      <c r="D348" s="109"/>
      <c r="E348" s="109"/>
      <c r="F348" s="52" t="s">
        <v>340</v>
      </c>
      <c r="G348" s="110" t="s">
        <v>341</v>
      </c>
      <c r="H348" s="33">
        <f>SUM(H349:H353)</f>
        <v>3753221.6199999996</v>
      </c>
    </row>
    <row r="349" ht="25.5">
      <c r="A349" s="106"/>
      <c r="B349" s="29">
        <v>99</v>
      </c>
      <c r="C349" s="30" t="s">
        <v>16</v>
      </c>
      <c r="D349" s="53" t="s">
        <v>342</v>
      </c>
      <c r="E349" s="35" t="s">
        <v>343</v>
      </c>
      <c r="F349" s="54"/>
      <c r="G349" s="111" t="s">
        <v>344</v>
      </c>
      <c r="H349" s="33">
        <v>96800</v>
      </c>
    </row>
    <row r="350">
      <c r="A350" s="106"/>
      <c r="B350" s="29">
        <v>99</v>
      </c>
      <c r="C350" s="30" t="s">
        <v>16</v>
      </c>
      <c r="D350" s="53" t="s">
        <v>342</v>
      </c>
      <c r="E350" s="35" t="s">
        <v>245</v>
      </c>
      <c r="F350" s="54"/>
      <c r="G350" s="36" t="s">
        <v>246</v>
      </c>
      <c r="H350" s="33">
        <v>2633419.9399999999</v>
      </c>
    </row>
    <row r="351">
      <c r="A351" s="106"/>
      <c r="B351" s="29">
        <v>99</v>
      </c>
      <c r="C351" s="30" t="s">
        <v>16</v>
      </c>
      <c r="D351" s="53" t="s">
        <v>342</v>
      </c>
      <c r="E351" s="35" t="s">
        <v>247</v>
      </c>
      <c r="F351" s="54"/>
      <c r="G351" s="36" t="s">
        <v>248</v>
      </c>
      <c r="H351" s="33">
        <v>440092.85999999999</v>
      </c>
    </row>
    <row r="352" ht="26.25">
      <c r="A352" s="106"/>
      <c r="B352" s="29">
        <v>99</v>
      </c>
      <c r="C352" s="30" t="s">
        <v>16</v>
      </c>
      <c r="D352" s="53" t="s">
        <v>342</v>
      </c>
      <c r="E352" s="35" t="s">
        <v>345</v>
      </c>
      <c r="F352" s="54"/>
      <c r="G352" s="112" t="s">
        <v>346</v>
      </c>
      <c r="H352" s="33">
        <v>582908.81999999995</v>
      </c>
    </row>
    <row r="353" ht="29.25" hidden="1" customHeight="1">
      <c r="A353" s="106"/>
      <c r="B353" s="29">
        <v>99</v>
      </c>
      <c r="C353" s="30" t="s">
        <v>16</v>
      </c>
      <c r="D353" s="53" t="s">
        <v>342</v>
      </c>
      <c r="E353" s="35" t="s">
        <v>52</v>
      </c>
      <c r="F353" s="54"/>
      <c r="G353" s="113" t="s">
        <v>53</v>
      </c>
      <c r="H353" s="33"/>
    </row>
    <row r="354">
      <c r="A354" s="106"/>
      <c r="B354" s="21">
        <v>99</v>
      </c>
      <c r="C354" s="26" t="s">
        <v>34</v>
      </c>
      <c r="D354" s="53"/>
      <c r="E354" s="35"/>
      <c r="F354" s="54"/>
      <c r="G354" s="114" t="s">
        <v>347</v>
      </c>
      <c r="H354" s="24">
        <f>SUM(H355:H358)</f>
        <v>2162878.3799999999</v>
      </c>
    </row>
    <row r="355">
      <c r="A355" s="106"/>
      <c r="B355" s="29">
        <v>99</v>
      </c>
      <c r="C355" s="30" t="s">
        <v>34</v>
      </c>
      <c r="D355" s="53" t="s">
        <v>342</v>
      </c>
      <c r="E355" s="35" t="s">
        <v>348</v>
      </c>
      <c r="F355" s="54"/>
      <c r="G355" s="113" t="s">
        <v>349</v>
      </c>
      <c r="H355" s="33">
        <v>1729000</v>
      </c>
    </row>
    <row r="356" ht="39">
      <c r="A356" s="106"/>
      <c r="B356" s="29">
        <v>99</v>
      </c>
      <c r="C356" s="30" t="s">
        <v>34</v>
      </c>
      <c r="D356" s="53" t="s">
        <v>342</v>
      </c>
      <c r="E356" s="35" t="s">
        <v>350</v>
      </c>
      <c r="F356" s="54"/>
      <c r="G356" s="113" t="s">
        <v>351</v>
      </c>
      <c r="H356" s="33">
        <v>192091.17999999999</v>
      </c>
    </row>
    <row r="357" ht="28.5" customHeight="1">
      <c r="A357" s="106"/>
      <c r="B357" s="29">
        <v>99</v>
      </c>
      <c r="C357" s="30" t="s">
        <v>34</v>
      </c>
      <c r="D357" s="53" t="s">
        <v>342</v>
      </c>
      <c r="E357" s="35" t="s">
        <v>52</v>
      </c>
      <c r="F357" s="54"/>
      <c r="G357" s="113" t="s">
        <v>53</v>
      </c>
      <c r="H357" s="33">
        <v>46487.199999999997</v>
      </c>
    </row>
    <row r="358" ht="64.5">
      <c r="A358" s="106"/>
      <c r="B358" s="29">
        <v>99</v>
      </c>
      <c r="C358" s="30" t="s">
        <v>34</v>
      </c>
      <c r="D358" s="53" t="s">
        <v>342</v>
      </c>
      <c r="E358" s="35" t="s">
        <v>263</v>
      </c>
      <c r="F358" s="54"/>
      <c r="G358" s="113" t="s">
        <v>264</v>
      </c>
      <c r="H358" s="33">
        <v>195300</v>
      </c>
    </row>
    <row r="359" ht="15.75" customHeight="1">
      <c r="A359" s="106"/>
      <c r="B359" s="21">
        <v>99</v>
      </c>
      <c r="C359" s="26" t="s">
        <v>38</v>
      </c>
      <c r="D359" s="107"/>
      <c r="E359" s="107"/>
      <c r="F359" s="94"/>
      <c r="G359" s="108" t="s">
        <v>352</v>
      </c>
      <c r="H359" s="24">
        <f>H360</f>
        <v>3294393.5900000003</v>
      </c>
    </row>
    <row r="360">
      <c r="A360" s="106"/>
      <c r="B360" s="29">
        <v>99</v>
      </c>
      <c r="C360" s="30" t="s">
        <v>38</v>
      </c>
      <c r="D360" s="109"/>
      <c r="E360" s="109"/>
      <c r="F360" s="52" t="s">
        <v>18</v>
      </c>
      <c r="G360" s="32" t="s">
        <v>19</v>
      </c>
      <c r="H360" s="33">
        <f>SUM(H361:H365)</f>
        <v>3294393.5900000003</v>
      </c>
    </row>
    <row r="361">
      <c r="A361" s="106"/>
      <c r="B361" s="29">
        <v>99</v>
      </c>
      <c r="C361" s="30" t="s">
        <v>38</v>
      </c>
      <c r="D361" s="53" t="s">
        <v>342</v>
      </c>
      <c r="E361" s="35" t="s">
        <v>353</v>
      </c>
      <c r="F361" s="52"/>
      <c r="G361" s="41" t="s">
        <v>354</v>
      </c>
      <c r="H361" s="33">
        <f>3199300-454545.34</f>
        <v>2744754.6600000001</v>
      </c>
    </row>
    <row r="362">
      <c r="A362" s="106"/>
      <c r="B362" s="29">
        <v>99</v>
      </c>
      <c r="C362" s="30" t="s">
        <v>38</v>
      </c>
      <c r="D362" s="53" t="s">
        <v>342</v>
      </c>
      <c r="E362" s="35" t="s">
        <v>355</v>
      </c>
      <c r="F362" s="52"/>
      <c r="G362" s="115" t="s">
        <v>356</v>
      </c>
      <c r="H362" s="33">
        <f>134468-8431.4</f>
        <v>126036.60000000001</v>
      </c>
    </row>
    <row r="363" ht="39">
      <c r="A363" s="106"/>
      <c r="B363" s="29">
        <v>99</v>
      </c>
      <c r="C363" s="30" t="s">
        <v>38</v>
      </c>
      <c r="D363" s="53" t="s">
        <v>342</v>
      </c>
      <c r="E363" s="35" t="s">
        <v>350</v>
      </c>
      <c r="F363" s="52"/>
      <c r="G363" s="115" t="s">
        <v>351</v>
      </c>
      <c r="H363" s="33">
        <v>267362.33000000002</v>
      </c>
    </row>
    <row r="364" ht="27" hidden="1" customHeight="1">
      <c r="A364" s="106"/>
      <c r="B364" s="29">
        <v>99</v>
      </c>
      <c r="C364" s="30" t="s">
        <v>38</v>
      </c>
      <c r="D364" s="53" t="s">
        <v>342</v>
      </c>
      <c r="E364" s="35" t="s">
        <v>52</v>
      </c>
      <c r="F364" s="52"/>
      <c r="G364" s="113" t="s">
        <v>53</v>
      </c>
      <c r="H364" s="33">
        <f>50000-50000</f>
        <v>0</v>
      </c>
    </row>
    <row r="365" ht="64.5">
      <c r="A365" s="106"/>
      <c r="B365" s="29">
        <v>99</v>
      </c>
      <c r="C365" s="30" t="s">
        <v>38</v>
      </c>
      <c r="D365" s="53" t="s">
        <v>342</v>
      </c>
      <c r="E365" s="35" t="s">
        <v>263</v>
      </c>
      <c r="F365" s="52"/>
      <c r="G365" s="113" t="s">
        <v>264</v>
      </c>
      <c r="H365" s="33">
        <v>156240</v>
      </c>
    </row>
    <row r="366">
      <c r="A366" s="106"/>
      <c r="B366" s="21">
        <v>99</v>
      </c>
      <c r="C366" s="26" t="s">
        <v>357</v>
      </c>
      <c r="D366" s="116"/>
      <c r="E366" s="117"/>
      <c r="F366" s="94"/>
      <c r="G366" s="114" t="s">
        <v>358</v>
      </c>
      <c r="H366" s="24">
        <f t="shared" ref="H366:H369" si="4">H367</f>
        <v>548080.80000000005</v>
      </c>
    </row>
    <row r="367">
      <c r="A367" s="106"/>
      <c r="B367" s="29">
        <v>99</v>
      </c>
      <c r="C367" s="30" t="s">
        <v>357</v>
      </c>
      <c r="D367" s="53"/>
      <c r="E367" s="35"/>
      <c r="F367" s="52"/>
      <c r="G367" s="32" t="s">
        <v>19</v>
      </c>
      <c r="H367" s="33">
        <f t="shared" si="4"/>
        <v>548080.80000000005</v>
      </c>
    </row>
    <row r="368">
      <c r="A368" s="106"/>
      <c r="B368" s="29">
        <v>99</v>
      </c>
      <c r="C368" s="30" t="s">
        <v>357</v>
      </c>
      <c r="D368" s="53" t="s">
        <v>342</v>
      </c>
      <c r="E368" s="35" t="s">
        <v>353</v>
      </c>
      <c r="F368" s="52"/>
      <c r="G368" s="113" t="s">
        <v>359</v>
      </c>
      <c r="H368" s="33">
        <v>548080.80000000005</v>
      </c>
    </row>
    <row r="369" ht="25.5" customHeight="1">
      <c r="A369" s="106"/>
      <c r="B369" s="21">
        <v>99</v>
      </c>
      <c r="C369" s="21">
        <v>5</v>
      </c>
      <c r="D369" s="21"/>
      <c r="E369" s="117"/>
      <c r="F369" s="94"/>
      <c r="G369" s="108" t="s">
        <v>360</v>
      </c>
      <c r="H369" s="24">
        <f t="shared" si="4"/>
        <v>2004946.24</v>
      </c>
    </row>
    <row r="370" ht="18" customHeight="1">
      <c r="A370" s="106"/>
      <c r="B370" s="29">
        <v>99</v>
      </c>
      <c r="C370" s="29">
        <v>5</v>
      </c>
      <c r="D370" s="53"/>
      <c r="E370" s="35"/>
      <c r="F370" s="52" t="s">
        <v>361</v>
      </c>
      <c r="G370" s="118" t="s">
        <v>362</v>
      </c>
      <c r="H370" s="24">
        <f>H371+H372+H373+H374+H375+H377</f>
        <v>2004946.24</v>
      </c>
    </row>
    <row r="371">
      <c r="A371" s="106"/>
      <c r="B371" s="29">
        <v>99</v>
      </c>
      <c r="C371" s="29">
        <v>5</v>
      </c>
      <c r="D371" s="53" t="s">
        <v>342</v>
      </c>
      <c r="E371" s="35" t="s">
        <v>363</v>
      </c>
      <c r="F371" s="52"/>
      <c r="G371" s="41" t="s">
        <v>364</v>
      </c>
      <c r="H371" s="33">
        <v>1408800</v>
      </c>
    </row>
    <row r="372">
      <c r="A372" s="106"/>
      <c r="B372" s="29">
        <v>99</v>
      </c>
      <c r="C372" s="29">
        <v>5</v>
      </c>
      <c r="D372" s="53" t="s">
        <v>342</v>
      </c>
      <c r="E372" s="35" t="s">
        <v>365</v>
      </c>
      <c r="F372" s="52"/>
      <c r="G372" s="36" t="s">
        <v>366</v>
      </c>
      <c r="H372" s="33">
        <v>299280</v>
      </c>
    </row>
    <row r="373" ht="64.5">
      <c r="A373" s="106"/>
      <c r="B373" s="29">
        <v>99</v>
      </c>
      <c r="C373" s="29">
        <v>5</v>
      </c>
      <c r="D373" s="53" t="s">
        <v>342</v>
      </c>
      <c r="E373" s="35" t="s">
        <v>367</v>
      </c>
      <c r="F373" s="52"/>
      <c r="G373" s="36" t="s">
        <v>368</v>
      </c>
      <c r="H373" s="33">
        <f>131448.72+39697.52</f>
        <v>171146.23999999999</v>
      </c>
    </row>
    <row r="374" ht="27" customHeight="1">
      <c r="A374" s="106"/>
      <c r="B374" s="29">
        <v>99</v>
      </c>
      <c r="C374" s="29">
        <v>5</v>
      </c>
      <c r="D374" s="53" t="s">
        <v>342</v>
      </c>
      <c r="E374" s="35" t="s">
        <v>52</v>
      </c>
      <c r="F374" s="52"/>
      <c r="G374" s="57" t="s">
        <v>53</v>
      </c>
      <c r="H374" s="33">
        <v>65720</v>
      </c>
    </row>
    <row r="375" ht="27" customHeight="1">
      <c r="A375" s="106"/>
      <c r="B375" s="29">
        <v>99</v>
      </c>
      <c r="C375" s="29">
        <v>5</v>
      </c>
      <c r="D375" s="53" t="s">
        <v>20</v>
      </c>
      <c r="E375" s="35"/>
      <c r="F375" s="52"/>
      <c r="G375" s="119" t="s">
        <v>369</v>
      </c>
      <c r="H375" s="33">
        <f>H376</f>
        <v>30000</v>
      </c>
    </row>
    <row r="376" ht="27" customHeight="1">
      <c r="A376" s="106"/>
      <c r="B376" s="29">
        <v>99</v>
      </c>
      <c r="C376" s="29">
        <v>5</v>
      </c>
      <c r="D376" s="53" t="s">
        <v>20</v>
      </c>
      <c r="E376" s="35" t="s">
        <v>370</v>
      </c>
      <c r="F376" s="52"/>
      <c r="G376" s="119" t="s">
        <v>371</v>
      </c>
      <c r="H376" s="33">
        <v>30000</v>
      </c>
    </row>
    <row r="377" ht="27" customHeight="1">
      <c r="A377" s="106"/>
      <c r="B377" s="29">
        <v>99</v>
      </c>
      <c r="C377" s="29">
        <v>5</v>
      </c>
      <c r="D377" s="53" t="s">
        <v>24</v>
      </c>
      <c r="E377" s="35"/>
      <c r="F377" s="52"/>
      <c r="G377" s="120" t="s">
        <v>372</v>
      </c>
      <c r="H377" s="33">
        <f>H378</f>
        <v>30000</v>
      </c>
    </row>
    <row r="378" ht="27" customHeight="1">
      <c r="A378" s="106"/>
      <c r="B378" s="29">
        <v>99</v>
      </c>
      <c r="C378" s="29">
        <v>5</v>
      </c>
      <c r="D378" s="53" t="s">
        <v>24</v>
      </c>
      <c r="E378" s="35" t="s">
        <v>370</v>
      </c>
      <c r="F378" s="52"/>
      <c r="G378" s="119" t="s">
        <v>371</v>
      </c>
      <c r="H378" s="33">
        <v>30000</v>
      </c>
    </row>
    <row r="379">
      <c r="A379" s="106"/>
      <c r="B379" s="21">
        <v>99</v>
      </c>
      <c r="C379" s="21">
        <v>6</v>
      </c>
      <c r="D379" s="21"/>
      <c r="E379" s="117"/>
      <c r="F379" s="94"/>
      <c r="G379" s="121" t="s">
        <v>373</v>
      </c>
      <c r="H379" s="24">
        <f>H380</f>
        <v>300000</v>
      </c>
    </row>
    <row r="380">
      <c r="A380" s="106"/>
      <c r="B380" s="29">
        <v>99</v>
      </c>
      <c r="C380" s="29">
        <v>6</v>
      </c>
      <c r="D380" s="53" t="s">
        <v>342</v>
      </c>
      <c r="E380" s="35"/>
      <c r="F380" s="52" t="s">
        <v>18</v>
      </c>
      <c r="G380" s="32" t="s">
        <v>19</v>
      </c>
      <c r="H380" s="33">
        <f>H381+H382</f>
        <v>300000</v>
      </c>
    </row>
    <row r="381">
      <c r="A381" s="106"/>
      <c r="B381" s="29">
        <v>99</v>
      </c>
      <c r="C381" s="29">
        <v>6</v>
      </c>
      <c r="D381" s="53" t="s">
        <v>342</v>
      </c>
      <c r="E381" s="35" t="s">
        <v>374</v>
      </c>
      <c r="F381" s="122"/>
      <c r="G381" s="69" t="s">
        <v>375</v>
      </c>
      <c r="H381" s="33">
        <v>300000</v>
      </c>
    </row>
    <row r="382" hidden="1">
      <c r="A382" s="106"/>
      <c r="B382" s="29">
        <v>99</v>
      </c>
      <c r="C382" s="29">
        <v>6</v>
      </c>
      <c r="D382" s="53" t="s">
        <v>342</v>
      </c>
      <c r="E382" s="35" t="s">
        <v>376</v>
      </c>
      <c r="F382" s="122"/>
      <c r="G382" s="69" t="s">
        <v>377</v>
      </c>
      <c r="H382" s="123">
        <v>0</v>
      </c>
    </row>
    <row r="383">
      <c r="G383" s="124"/>
      <c r="H383" s="125">
        <f>H345+H346</f>
        <v>791664768.60000002</v>
      </c>
    </row>
    <row r="384">
      <c r="G384" s="124"/>
    </row>
    <row r="385">
      <c r="G385" s="126"/>
    </row>
    <row r="386">
      <c r="G386" s="126"/>
    </row>
    <row r="387">
      <c r="G387" s="126"/>
    </row>
  </sheetData>
  <mergeCells count="21">
    <mergeCell ref="A1:H1"/>
    <mergeCell ref="A2:H2"/>
    <mergeCell ref="A4:H4"/>
    <mergeCell ref="A5:H5"/>
    <mergeCell ref="A7:H7"/>
    <mergeCell ref="A8:A9"/>
    <mergeCell ref="B8:F8"/>
    <mergeCell ref="G8:G9"/>
    <mergeCell ref="H8:H9"/>
    <mergeCell ref="A10:A30"/>
    <mergeCell ref="A31:A45"/>
    <mergeCell ref="A46:A110"/>
    <mergeCell ref="A111:A124"/>
    <mergeCell ref="A125:A189"/>
    <mergeCell ref="A190:A284"/>
    <mergeCell ref="A285:A292"/>
    <mergeCell ref="A293:A311"/>
    <mergeCell ref="A312:A326"/>
    <mergeCell ref="A327:A344"/>
    <mergeCell ref="A345:G345"/>
    <mergeCell ref="A346:A382"/>
  </mergeCells>
  <printOptions headings="0" gridLines="0"/>
  <pageMargins left="0.70866141732283472" right="0.70866141732283472" top="0.74803149606299213" bottom="0.74803149606299213" header="0.31496062992125984" footer="0.31496062992125984"/>
  <pageSetup paperSize="9" scale="68" fitToWidth="1" fitToHeight="8"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Р7-Офис/2024.3.2.551</Application>
  <Company>MultiDVD Team</Company>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k_sv</dc:creator>
  <cp:revision>5</cp:revision>
  <dcterms:created xsi:type="dcterms:W3CDTF">2012-10-29T07:07:00Z</dcterms:created>
  <dcterms:modified xsi:type="dcterms:W3CDTF">2025-12-02T05:57:38Z</dcterms:modified>
  <cp:version>1048576</cp:version>
</cp:coreProperties>
</file>